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Signing bewegwijzering/03 Nota van Inlichtingen/1e NvI Sigining/"/>
    </mc:Choice>
  </mc:AlternateContent>
  <xr:revisionPtr revIDLastSave="26" documentId="8_{04F97C71-7150-4A1E-89AA-284299D23F66}" xr6:coauthVersionLast="47" xr6:coauthVersionMax="47" xr10:uidLastSave="{33515272-8BF5-4778-8362-75001968D761}"/>
  <bookViews>
    <workbookView xWindow="57480" yWindow="-120" windowWidth="29040" windowHeight="15720" activeTab="4" xr2:uid="{0EBBC629-3523-4223-AA79-5FA7330DEAF9}"/>
  </bookViews>
  <sheets>
    <sheet name="Invulinstructies" sheetId="1" r:id="rId1"/>
    <sheet name="Totaal" sheetId="5" r:id="rId2"/>
    <sheet name="1. Signing" sheetId="4" r:id="rId3"/>
    <sheet name="2. Geveldoeken wissel &amp; opslag" sheetId="3" r:id="rId4"/>
    <sheet name="3. Bewegwijzering" sheetId="2" r:id="rId5"/>
  </sheets>
  <definedNames>
    <definedName name="_xlnm._FilterDatabase" localSheetId="4" hidden="1">'3. Bewegwijzering'!$A$1:$K$1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46" i="2" l="1"/>
  <c r="M46" i="2" s="1"/>
  <c r="H5" i="3"/>
  <c r="B6" i="5"/>
  <c r="K47" i="2"/>
  <c r="M47" i="2" s="1"/>
  <c r="K45" i="2"/>
  <c r="M45" i="2" s="1"/>
  <c r="K43" i="2"/>
  <c r="M43" i="2" s="1"/>
  <c r="K42" i="2"/>
  <c r="M42" i="2" s="1"/>
  <c r="K41" i="2"/>
  <c r="M41" i="2" s="1"/>
  <c r="K40" i="2"/>
  <c r="M40" i="2" s="1"/>
  <c r="K39" i="2"/>
  <c r="M39" i="2" s="1"/>
  <c r="K38" i="2"/>
  <c r="M38" i="2" s="1"/>
  <c r="K36" i="2"/>
  <c r="M36" i="2" s="1"/>
  <c r="K35" i="2"/>
  <c r="M35" i="2" s="1"/>
  <c r="K34" i="2"/>
  <c r="M34" i="2" s="1"/>
  <c r="K33" i="2"/>
  <c r="M33" i="2" s="1"/>
  <c r="K32" i="2"/>
  <c r="M32" i="2" s="1"/>
  <c r="K28" i="2"/>
  <c r="M28" i="2" s="1"/>
  <c r="K27" i="2"/>
  <c r="M27" i="2" s="1"/>
  <c r="K26" i="2"/>
  <c r="M26" i="2" s="1"/>
  <c r="K25" i="2"/>
  <c r="M25" i="2" s="1"/>
  <c r="K24" i="2"/>
  <c r="M24" i="2" s="1"/>
  <c r="K22" i="2"/>
  <c r="M22" i="2" s="1"/>
  <c r="K21" i="2"/>
  <c r="M21" i="2" s="1"/>
  <c r="K20" i="2"/>
  <c r="M20" i="2" s="1"/>
  <c r="K19" i="2"/>
  <c r="M19" i="2" s="1"/>
  <c r="K17" i="2"/>
  <c r="M17" i="2" s="1"/>
  <c r="K15" i="2"/>
  <c r="M15" i="2" s="1"/>
  <c r="K14" i="2"/>
  <c r="M14" i="2" s="1"/>
  <c r="K13" i="2"/>
  <c r="M13" i="2" s="1"/>
  <c r="K12" i="2"/>
  <c r="M12" i="2" s="1"/>
  <c r="K10" i="2"/>
  <c r="M10" i="2" s="1"/>
  <c r="K9" i="2"/>
  <c r="M9" i="2" s="1"/>
  <c r="K8" i="2"/>
  <c r="M8" i="2" s="1"/>
  <c r="K7" i="2"/>
  <c r="M7" i="2" s="1"/>
  <c r="K6" i="2"/>
  <c r="M6" i="2" s="1"/>
  <c r="K5" i="2"/>
  <c r="M5" i="2" s="1"/>
  <c r="K4" i="2"/>
  <c r="M4" i="2" s="1"/>
  <c r="K3" i="2"/>
  <c r="M3" i="2" s="1"/>
  <c r="K2" i="2"/>
  <c r="M2" i="2" s="1"/>
  <c r="D3" i="4"/>
  <c r="F3" i="4" s="1"/>
  <c r="M50" i="2" l="1"/>
  <c r="B8" i="5" s="1"/>
  <c r="F2" i="3"/>
  <c r="D9" i="4"/>
  <c r="F9" i="4" s="1"/>
  <c r="H2" i="3" l="1"/>
  <c r="B7" i="5" s="1"/>
  <c r="B10" i="5" s="1"/>
  <c r="D4" i="4"/>
  <c r="F4" i="4" s="1"/>
  <c r="D6" i="4"/>
  <c r="F6" i="4" s="1"/>
  <c r="D2" i="4"/>
  <c r="F2" i="4" s="1"/>
  <c r="F11" i="4" l="1"/>
</calcChain>
</file>

<file path=xl/sharedStrings.xml><?xml version="1.0" encoding="utf-8"?>
<sst xmlns="http://schemas.openxmlformats.org/spreadsheetml/2006/main" count="324" uniqueCount="210">
  <si>
    <t>Invulinstructie</t>
  </si>
  <si>
    <t>Tab 1 Signing</t>
  </si>
  <si>
    <t>Signing: Vul kolom B: prijs per m2, inclusief alle kosten met uitzondering van de reis- en transportkosten.</t>
  </si>
  <si>
    <t xml:space="preserve">Reis- en transportkosten: Vul kolom B in. De kosten zijn per opdracht waarbij de omvang/grootte kan varieren. </t>
  </si>
  <si>
    <t>Prijzen worden excl. BTW uitgevraagd en incl. BTW beoordeeld</t>
  </si>
  <si>
    <t>Tab 2. Geveldoeken wissel &amp; opslag</t>
  </si>
  <si>
    <t>Vul kolom C: Indien er twee (2) geveldoeken aanwezig zijn op de locatie wordt er een prijs voor twee (2) wissels gevraagd, indien een (1) geveldoek dan voor een (1) geveldoek</t>
  </si>
  <si>
    <t>Vul kolom D: Huidige inzet is benoemd in de omschrijving (kolom A), naar inziens van de inschrijver dienen de kosten voor een hoogwerker, steiger of andere benodigdheden hier apart vermeld te worden.</t>
  </si>
  <si>
    <t>Vul kolom E: Indien er twee (2) geveldoeken aanwezig zijn op de locatie wordt er een prijs voor de opslag van twee (2) geveldoeken, indien een (1) geveldoek dan voor een (1) geveldoek</t>
  </si>
  <si>
    <t>Tab 3. Bewegwijzering</t>
  </si>
  <si>
    <t>Vul kolom I in, dit is inclusief alle bijkomende kosten</t>
  </si>
  <si>
    <t>Totaal</t>
  </si>
  <si>
    <t>Niets invullen totalen worden bij elkaar opgeteld en de totaalprijs wordt gebruikt voor de beoordeling zoals benoemd in 6.5 van het aanbestedingsdocument</t>
  </si>
  <si>
    <t>Totaal incl. BTW</t>
  </si>
  <si>
    <t xml:space="preserve">1. Signing </t>
  </si>
  <si>
    <t>2. Gevendoelen wissel &amp; opslag</t>
  </si>
  <si>
    <t>Totaal incl. BTW(voor beoordeling)</t>
  </si>
  <si>
    <t>Signing</t>
  </si>
  <si>
    <t>Prijs per m2 inclusief montage, voorbereiding en ontwerp; excl. BTW</t>
  </si>
  <si>
    <t>Aantal m2 totaal (indicatief)</t>
  </si>
  <si>
    <t>Totaal excl. BTW</t>
  </si>
  <si>
    <t>BTW</t>
  </si>
  <si>
    <t>Totaalprijs incl. BTW</t>
  </si>
  <si>
    <t xml:space="preserve">Fotodoek *1 </t>
  </si>
  <si>
    <t>Akoestisch materiaal voor fotodoek *1</t>
  </si>
  <si>
    <t>Fotobehang *2</t>
  </si>
  <si>
    <t>Nieuw geveldoek inclusief montage *3</t>
  </si>
  <si>
    <t>Bijkomende kosten</t>
  </si>
  <si>
    <t>Prijs per opdracht excl. BTW</t>
  </si>
  <si>
    <t>Aantal opdrachten (indicatief)</t>
  </si>
  <si>
    <t>Totaalprijs excl. BTW</t>
  </si>
  <si>
    <t>Reis- en transportkosten</t>
  </si>
  <si>
    <t>Totaal Signing incl. BTW</t>
  </si>
  <si>
    <t>Huidige specificaties</t>
  </si>
  <si>
    <t>Fotodoek *1</t>
  </si>
  <si>
    <t>Fotobehang *2</t>
  </si>
  <si>
    <t>Geveldoek *3</t>
  </si>
  <si>
    <r>
      <t>Materiaal</t>
    </r>
    <r>
      <rPr>
        <sz val="11"/>
        <color rgb="FF000000"/>
        <rFont val="Calibri"/>
        <family val="2"/>
        <scheme val="minor"/>
      </rPr>
      <t> </t>
    </r>
  </si>
  <si>
    <t>Polyester met coating </t>
  </si>
  <si>
    <t>Airtex®: PVC </t>
  </si>
  <si>
    <r>
      <t>Toepassing</t>
    </r>
    <r>
      <rPr>
        <sz val="11"/>
        <color rgb="FF000000"/>
        <rFont val="Calibri"/>
        <family val="2"/>
        <scheme val="minor"/>
      </rPr>
      <t> </t>
    </r>
  </si>
  <si>
    <t>Textielframes, XL doeken en backdrops </t>
  </si>
  <si>
    <t>Wallcovering / behang </t>
  </si>
  <si>
    <r>
      <t>Textuur:</t>
    </r>
    <r>
      <rPr>
        <sz val="11"/>
        <color rgb="FF000000"/>
        <rFont val="Calibri"/>
        <family val="2"/>
        <scheme val="minor"/>
      </rPr>
      <t> </t>
    </r>
  </si>
  <si>
    <t>Fijne structuur en een matte uitstraling </t>
  </si>
  <si>
    <t>Mat; fijn geweven polyesterdoek met PVC coating </t>
  </si>
  <si>
    <r>
      <t>Geschikt voor</t>
    </r>
    <r>
      <rPr>
        <sz val="11"/>
        <color rgb="FF000000"/>
        <rFont val="Calibri"/>
        <family val="2"/>
        <scheme val="minor"/>
      </rPr>
      <t> </t>
    </r>
  </si>
  <si>
    <t> </t>
  </si>
  <si>
    <r>
      <t>Ondergrond</t>
    </r>
    <r>
      <rPr>
        <sz val="11"/>
        <color rgb="FF000000"/>
        <rFont val="Calibri"/>
        <family val="2"/>
        <scheme val="minor"/>
      </rPr>
      <t> </t>
    </r>
  </si>
  <si>
    <t>Vlak gestucte muren </t>
  </si>
  <si>
    <r>
      <t>Montage / bevestiging</t>
    </r>
    <r>
      <rPr>
        <sz val="11"/>
        <color rgb="FF000000"/>
        <rFont val="Calibri"/>
        <family val="2"/>
        <scheme val="minor"/>
      </rPr>
      <t> </t>
    </r>
  </si>
  <si>
    <t>Permanent geschroefd</t>
  </si>
  <si>
    <t>PVC Vinyl lijm </t>
  </si>
  <si>
    <r>
      <t>Brandwerend klasse</t>
    </r>
    <r>
      <rPr>
        <sz val="11"/>
        <color rgb="FF000000"/>
        <rFont val="Calibri"/>
        <family val="2"/>
        <scheme val="minor"/>
      </rPr>
      <t> </t>
    </r>
  </si>
  <si>
    <t>B1 </t>
  </si>
  <si>
    <t>B1 (Vezelvast brandvertragend geimpregneerd)</t>
  </si>
  <si>
    <r>
      <t>Bedrukking</t>
    </r>
    <r>
      <rPr>
        <sz val="11"/>
        <color rgb="FF000000"/>
        <rFont val="Calibri"/>
        <family val="2"/>
        <scheme val="minor"/>
      </rPr>
      <t> </t>
    </r>
  </si>
  <si>
    <t>UV print </t>
  </si>
  <si>
    <t>UV inkt enkelzijdig </t>
  </si>
  <si>
    <t>Full Colour</t>
  </si>
  <si>
    <r>
      <t>Max. afmeting</t>
    </r>
    <r>
      <rPr>
        <sz val="11"/>
        <color rgb="FF000000"/>
        <rFont val="Calibri"/>
        <family val="2"/>
        <scheme val="minor"/>
      </rPr>
      <t> </t>
    </r>
  </si>
  <si>
    <t>Max. printbreedte: 750 cm </t>
  </si>
  <si>
    <t>500 cm, print tot 496 cm. </t>
  </si>
  <si>
    <r>
      <t>Afwerking</t>
    </r>
    <r>
      <rPr>
        <sz val="11"/>
        <color rgb="FF000000"/>
        <rFont val="Calibri"/>
        <family val="2"/>
        <scheme val="minor"/>
      </rPr>
      <t> </t>
    </r>
  </si>
  <si>
    <t>Schoonsnijden, band en ringen, tunnels, pees, klittenband </t>
  </si>
  <si>
    <t>Schoonsnijden, tunnels </t>
  </si>
  <si>
    <t>Rondom volledig geconfectioneerd, omgezoomd en voorzien van zeilogen</t>
  </si>
  <si>
    <r>
      <t>Gewicht</t>
    </r>
    <r>
      <rPr>
        <sz val="11"/>
        <color rgb="FF000000"/>
        <rFont val="Calibri"/>
        <family val="2"/>
        <scheme val="minor"/>
      </rPr>
      <t> </t>
    </r>
  </si>
  <si>
    <t>200 gr./m² </t>
  </si>
  <si>
    <t>Airtex®: 330 gr./m² </t>
  </si>
  <si>
    <r>
      <t>Toepassing Binnen / buiten</t>
    </r>
    <r>
      <rPr>
        <sz val="11"/>
        <color rgb="FF000000"/>
        <rFont val="Calibri"/>
        <family val="2"/>
        <scheme val="minor"/>
      </rPr>
      <t> </t>
    </r>
  </si>
  <si>
    <t>Binnen </t>
  </si>
  <si>
    <t>Buiten</t>
  </si>
  <si>
    <r>
      <t>Waterafstotend</t>
    </r>
    <r>
      <rPr>
        <sz val="11"/>
        <color rgb="FF000000"/>
        <rFont val="Calibri"/>
        <family val="2"/>
        <scheme val="minor"/>
      </rPr>
      <t> </t>
    </r>
  </si>
  <si>
    <t>Nee </t>
  </si>
  <si>
    <t>Ja </t>
  </si>
  <si>
    <t>Wisselen en opslag geveldoeken</t>
  </si>
  <si>
    <t>Aantal doeken locatie</t>
  </si>
  <si>
    <t>Kosten per wissel alle doeken van de locatie incl. reiskosten excl. BTW</t>
  </si>
  <si>
    <t>Bijkomende kosten hoogwerker/steiger indien van toepassing op locatie excl. BTW</t>
  </si>
  <si>
    <t>Kosten opslag alle doeken van de locatie excl. BTW</t>
  </si>
  <si>
    <t>Totaal incl BTW</t>
  </si>
  <si>
    <t>Sportlaan 13 + 15 (Spijkenisse), 2x 1 doek 600 x 150 cm (schaarhoogwerker 5 meter)</t>
  </si>
  <si>
    <t>Totaal wisselen en opslag geveldoeken incl. BTW</t>
  </si>
  <si>
    <t>Onderdeel signing</t>
  </si>
  <si>
    <t>Product</t>
  </si>
  <si>
    <t>Specificatie conform ID-Manual (M&amp;C)</t>
  </si>
  <si>
    <t>Bijzonderheden</t>
  </si>
  <si>
    <t>Formaat</t>
  </si>
  <si>
    <t>Hoogte mm</t>
  </si>
  <si>
    <t>Breedte mm</t>
  </si>
  <si>
    <t>Dikte beplating mm</t>
  </si>
  <si>
    <t>Prijs inclusief bevestigingsmateriaal, reiskosten en montage per stuk; excl. BTW</t>
  </si>
  <si>
    <t>Afzet in stuks (indicatief)</t>
  </si>
  <si>
    <t>BTW tarief</t>
  </si>
  <si>
    <t>Signing interieur</t>
  </si>
  <si>
    <t>Privacy folie</t>
  </si>
  <si>
    <t>Zadkine standaard matte etsfolie met witte pictogrammen 110cm - 180cm boven vloer.</t>
  </si>
  <si>
    <t>prijs per strekkende meter</t>
  </si>
  <si>
    <t>nvt</t>
  </si>
  <si>
    <t>Zadkine standaard matte etsfolie, 110cm - 180cm boven vloer.</t>
  </si>
  <si>
    <t>Dibond bordjes voorzien van nummer en naam van de ruimte</t>
  </si>
  <si>
    <t>Uitkrager</t>
  </si>
  <si>
    <t>Profielmaat: 300 x 200 mm, bevestiging dmv wandsteun. Profiel aluminium met aan 2 zijden verwisselbare beplating.</t>
  </si>
  <si>
    <t>Profielmaat: 400 x 200 mm, bevestiging dmv wandsteun. Profiel aluminium met aan 2 zijden verwisselbare beplating.</t>
  </si>
  <si>
    <t>Algemeen informatiebord</t>
  </si>
  <si>
    <t>Lift informatiebord</t>
  </si>
  <si>
    <t>Groot infobord aan buitenzijde lift per etage</t>
  </si>
  <si>
    <t>Deurnummers</t>
  </si>
  <si>
    <t>Verticaal in verhouding geplaatse nummers. De nummers worden verticaal uitgelijnd vanaf de bovenkant met een marge van 100 mm</t>
  </si>
  <si>
    <t>Wandbord</t>
  </si>
  <si>
    <t>A4</t>
  </si>
  <si>
    <t>A3</t>
  </si>
  <si>
    <t>Bewegwijzering</t>
  </si>
  <si>
    <t>Hangbord profiel aluminium met aan 2 zijden verwisselbare beplating.</t>
  </si>
  <si>
    <t>Etagecijfer</t>
  </si>
  <si>
    <t>Signing Exterieur</t>
  </si>
  <si>
    <t>Gevelsigning</t>
  </si>
  <si>
    <t>De gevelsigning bestaat uit een verlicht Zadkine-logo. Deze markeert het Zadkine gebouw op grote afstand.
De afmeting van de gevelsigning is afhankelijk van de beschikbare ruimte op de gevel en moet nog worden vastgesteld per locatie.</t>
  </si>
  <si>
    <t>Maatwerk</t>
  </si>
  <si>
    <t>Op sommige locaties is het niet mogelijk om het Zadkine-logo groot op een neutraal vlak te plaatsen (bijvoorbeeld het Benthemplein). In dat geval kiezen we voor een alternatieve signing d.m.v. het woordmerk op het dak van het gebouw.
De afmeting van de alternatieve gevelsigning is afhankelijk van de beschikbare ruimte op het gebouw en moet worden vastgesteld voor de desbetreffende locatie.</t>
  </si>
  <si>
    <t>zie ID-Manual</t>
  </si>
  <si>
    <t>Zadkine logo met straatnaam + huisnummer</t>
  </si>
  <si>
    <t>Alternatief adres als bestickering</t>
  </si>
  <si>
    <t>Verwijzingsbord</t>
  </si>
  <si>
    <t>Herhalingsbord</t>
  </si>
  <si>
    <t>Bestemmingsbord met tekst of pictogram</t>
  </si>
  <si>
    <t>Vlaggen</t>
  </si>
  <si>
    <t>Vlaggen masten</t>
  </si>
  <si>
    <r>
      <t>Materiaal</t>
    </r>
    <r>
      <rPr>
        <sz val="11"/>
        <color rgb="FF000000"/>
        <rFont val="Calibri"/>
        <family val="2"/>
      </rPr>
      <t> </t>
    </r>
  </si>
  <si>
    <t>115 grams glanspolyester, PVC vrij</t>
  </si>
  <si>
    <t>Vlag: polyester, PVC vrij</t>
  </si>
  <si>
    <t>Polyester, conisch</t>
  </si>
  <si>
    <r>
      <t>Textuur:</t>
    </r>
    <r>
      <rPr>
        <sz val="11"/>
        <color rgb="FF000000"/>
        <rFont val="Calibri"/>
        <family val="2"/>
      </rPr>
      <t> </t>
    </r>
  </si>
  <si>
    <t>Glad, doordruk print</t>
  </si>
  <si>
    <r>
      <t>Geschikt voor</t>
    </r>
    <r>
      <rPr>
        <sz val="11"/>
        <color rgb="FF000000"/>
        <rFont val="Calibri"/>
        <family val="2"/>
      </rPr>
      <t> </t>
    </r>
  </si>
  <si>
    <t>Buiten/binnen</t>
  </si>
  <si>
    <r>
      <t>Brandwerend klasse</t>
    </r>
    <r>
      <rPr>
        <sz val="11"/>
        <color rgb="FF000000"/>
        <rFont val="Calibri"/>
        <family val="2"/>
      </rPr>
      <t> </t>
    </r>
  </si>
  <si>
    <t>B1</t>
  </si>
  <si>
    <t>EN-13501: B-s1, d0</t>
  </si>
  <si>
    <r>
      <t>Bedrukking</t>
    </r>
    <r>
      <rPr>
        <sz val="11"/>
        <color rgb="FF000000"/>
        <rFont val="Calibri"/>
        <family val="2"/>
      </rPr>
      <t> </t>
    </r>
  </si>
  <si>
    <t>Digitale FC print, CYMK</t>
  </si>
  <si>
    <t>n.v.t.</t>
  </si>
  <si>
    <t>Afmeting</t>
  </si>
  <si>
    <t>1500x2250 mm</t>
  </si>
  <si>
    <t>2000x3000 mm</t>
  </si>
  <si>
    <t>3000x1000mm</t>
  </si>
  <si>
    <r>
      <t>3150</t>
    </r>
    <r>
      <rPr>
        <sz val="11"/>
        <color rgb="FF000000"/>
        <rFont val="Calibri"/>
        <family val="2"/>
      </rPr>
      <t>x</t>
    </r>
    <r>
      <rPr>
        <sz val="11"/>
        <color theme="1"/>
        <rFont val="Calibri"/>
        <family val="2"/>
      </rPr>
      <t>8</t>
    </r>
    <r>
      <rPr>
        <sz val="11"/>
        <color rgb="FF000000"/>
        <rFont val="Calibri"/>
        <family val="2"/>
      </rPr>
      <t>00mm</t>
    </r>
  </si>
  <si>
    <r>
      <t>315</t>
    </r>
    <r>
      <rPr>
        <sz val="11"/>
        <color rgb="FF000000"/>
        <rFont val="Calibri"/>
        <family val="2"/>
      </rPr>
      <t>0x</t>
    </r>
    <r>
      <rPr>
        <sz val="11"/>
        <color theme="1"/>
        <rFont val="Calibri"/>
        <family val="2"/>
      </rPr>
      <t>8</t>
    </r>
    <r>
      <rPr>
        <sz val="11"/>
        <color rgb="FF000000"/>
        <rFont val="Calibri"/>
        <family val="2"/>
      </rPr>
      <t>00mm</t>
    </r>
  </si>
  <si>
    <r>
      <t>6000</t>
    </r>
    <r>
      <rPr>
        <sz val="11"/>
        <color theme="1"/>
        <rFont val="Calibri"/>
        <family val="2"/>
      </rPr>
      <t xml:space="preserve"> </t>
    </r>
    <r>
      <rPr>
        <sz val="11"/>
        <color rgb="FF000000"/>
        <rFont val="Calibri"/>
        <family val="2"/>
      </rPr>
      <t>mm hoog</t>
    </r>
  </si>
  <si>
    <r>
      <t>Afwerking</t>
    </r>
    <r>
      <rPr>
        <sz val="11"/>
        <color rgb="FF000000"/>
        <rFont val="Calibri"/>
        <family val="2"/>
      </rPr>
      <t> </t>
    </r>
  </si>
  <si>
    <t>Witte clips, dubbel gezoomd, aan de mastzijde met mastband.</t>
  </si>
  <si>
    <t>Witte clips, rondom omgezoomd</t>
  </si>
  <si>
    <t>Zomen, band en koord, tunnel, mast, vulbare parasolvoet + rotator</t>
  </si>
  <si>
    <t>Incl. banieruithouder 100cm, contragewicht, mastbandjes, stelbaar stalen kantelanker</t>
  </si>
  <si>
    <r>
      <t>Gewicht</t>
    </r>
    <r>
      <rPr>
        <sz val="11"/>
        <color rgb="FF000000"/>
        <rFont val="Calibri"/>
        <family val="2"/>
      </rPr>
      <t> (gram per m2)</t>
    </r>
  </si>
  <si>
    <t>115 gram</t>
  </si>
  <si>
    <r>
      <t>Toepassing Binnen / buiten</t>
    </r>
    <r>
      <rPr>
        <sz val="11"/>
        <color rgb="FF000000"/>
        <rFont val="Calibri"/>
        <family val="2"/>
      </rPr>
      <t> </t>
    </r>
  </si>
  <si>
    <r>
      <t>Waterafstotend</t>
    </r>
    <r>
      <rPr>
        <sz val="11"/>
        <color rgb="FF000000"/>
        <rFont val="Calibri"/>
        <family val="2"/>
      </rPr>
      <t> </t>
    </r>
  </si>
  <si>
    <t>Nee</t>
  </si>
  <si>
    <t>Ja</t>
  </si>
  <si>
    <t>Zadkine vlag 1 *</t>
  </si>
  <si>
    <t>Zadkine vlag 2 *</t>
  </si>
  <si>
    <t>Banier *</t>
  </si>
  <si>
    <t>Zadkine Beachflag *</t>
  </si>
  <si>
    <t>Zadkine-college Beachflag *</t>
  </si>
  <si>
    <t>360 graden roterend met uithouder *</t>
  </si>
  <si>
    <t>Zadkine beachflag *</t>
  </si>
  <si>
    <t>Zadkine-college beachflag *</t>
  </si>
  <si>
    <t>Vlaggenmast *</t>
  </si>
  <si>
    <t>Front Lit</t>
  </si>
  <si>
    <t>510 gr./m² </t>
  </si>
  <si>
    <t>Folie</t>
  </si>
  <si>
    <t>Projectkosten</t>
  </si>
  <si>
    <t>DTP werkzaamheden</t>
  </si>
  <si>
    <t>DTP werkzaamheden per uur</t>
  </si>
  <si>
    <t>totaal aantal uren t.b.v. deze Casus</t>
  </si>
  <si>
    <t>Afleverkosten</t>
  </si>
  <si>
    <t>totaal t.b.v. deze Casus</t>
  </si>
  <si>
    <t>Zeildoeken t.b.v buiten reclame Zadkine</t>
  </si>
  <si>
    <t>Middels spanrubbers aan het bestaande buizen frame</t>
  </si>
  <si>
    <t>ja</t>
  </si>
  <si>
    <t>Algemeen trappenhuisbord</t>
  </si>
  <si>
    <t>3 mm aluminium sandwichplaat</t>
  </si>
  <si>
    <t>Klein informatiebord t.b.v. de liftruimte</t>
  </si>
  <si>
    <t>aluminium sandwich plaat voorzien van dubbelzijdig tape</t>
  </si>
  <si>
    <t>maatwerk</t>
  </si>
  <si>
    <t>Plafondbord</t>
  </si>
  <si>
    <t>met geplakte folie</t>
  </si>
  <si>
    <t>met directe print en beschermende folie</t>
  </si>
  <si>
    <t>Dibond bordjes voorzien van nummer en naam van de ruimte en voorzien van een pictogram</t>
  </si>
  <si>
    <t>tbv glasmontage ruimtebordje</t>
  </si>
  <si>
    <t>Met roze rand rondom</t>
  </si>
  <si>
    <t>zie ID-manuel</t>
  </si>
  <si>
    <t>Kliklijst zwart, A4 + DZ tape en plaatsing</t>
  </si>
  <si>
    <t>Kliklijst zwart, A3 + DZ tape en plaatsing</t>
  </si>
  <si>
    <t>Forex</t>
  </si>
  <si>
    <t>3. Bewegwijzering</t>
  </si>
  <si>
    <t>Ruimte bordjes optie 1</t>
  </si>
  <si>
    <t>Ruimte bordjes optie 2</t>
  </si>
  <si>
    <t>Ruimte bordjes met pictogram optie 1</t>
  </si>
  <si>
    <t>Ruimte bordjes met pictogram optie 2</t>
  </si>
  <si>
    <t>Ondertekening</t>
  </si>
  <si>
    <t>Bedrijfsnaam inschrijver</t>
  </si>
  <si>
    <t>Plaats</t>
  </si>
  <si>
    <t>Datum</t>
  </si>
  <si>
    <t>Naam rechtsgeldig ondertekenaar</t>
  </si>
  <si>
    <t>Functie rechtsgeldig ondertekenaar</t>
  </si>
  <si>
    <t>Handtekening</t>
  </si>
  <si>
    <t>Versie 1e Nota van Inlichtingen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</si>
</sst>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9" x14ac:knownFonts="1">
    <font>
      <sz val="11"/>
      <color theme="1"/>
      <name val="Calibri"/>
      <family val="2"/>
      <scheme val="minor"/>
    </font>
    <font>
      <sz val="10"/>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sz val="11"/>
      <color theme="1"/>
      <name val="Calibri"/>
      <family val="2"/>
      <scheme val="minor"/>
    </font>
    <font>
      <b/>
      <sz val="12"/>
      <color theme="1"/>
      <name val="Calibri"/>
      <family val="2"/>
      <scheme val="minor"/>
    </font>
    <font>
      <sz val="10"/>
      <color rgb="FF000000"/>
      <name val="Calibri"/>
      <family val="2"/>
      <scheme val="minor"/>
    </font>
    <font>
      <b/>
      <sz val="14"/>
      <color theme="1"/>
      <name val="Calibri"/>
      <family val="2"/>
      <scheme val="minor"/>
    </font>
    <font>
      <b/>
      <sz val="11"/>
      <color theme="0"/>
      <name val="Calibri"/>
      <family val="2"/>
      <scheme val="minor"/>
    </font>
    <font>
      <i/>
      <sz val="10"/>
      <color theme="1"/>
      <name val="Calibri"/>
      <family val="2"/>
      <scheme val="minor"/>
    </font>
    <font>
      <sz val="11"/>
      <color theme="1"/>
      <name val="Calibri"/>
      <family val="2"/>
    </font>
    <font>
      <b/>
      <sz val="11"/>
      <color rgb="FFFFFFFF"/>
      <name val="Calibri"/>
      <family val="2"/>
    </font>
    <font>
      <b/>
      <sz val="11"/>
      <color rgb="FF000000"/>
      <name val="Calibri"/>
      <family val="2"/>
    </font>
    <font>
      <sz val="11"/>
      <color rgb="FF000000"/>
      <name val="Calibri"/>
      <family val="2"/>
    </font>
    <font>
      <sz val="11"/>
      <color rgb="FF333333"/>
      <name val="Arial"/>
      <family val="2"/>
    </font>
    <font>
      <sz val="11"/>
      <color rgb="FF333333"/>
      <name val="Calibri"/>
      <family val="2"/>
    </font>
    <font>
      <sz val="8"/>
      <name val="Calibri"/>
      <family val="2"/>
      <scheme val="minor"/>
    </font>
    <font>
      <b/>
      <sz val="12"/>
      <color rgb="FFFF0000"/>
      <name val="Calibri"/>
      <family val="2"/>
      <scheme val="minor"/>
    </font>
  </fonts>
  <fills count="8">
    <fill>
      <patternFill patternType="none"/>
    </fill>
    <fill>
      <patternFill patternType="gray125"/>
    </fill>
    <fill>
      <patternFill patternType="solid">
        <fgColor rgb="FFFFF2CC"/>
        <bgColor indexed="64"/>
      </patternFill>
    </fill>
    <fill>
      <patternFill patternType="solid">
        <fgColor theme="7" tint="0.39997558519241921"/>
        <bgColor indexed="64"/>
      </patternFill>
    </fill>
    <fill>
      <patternFill patternType="solid">
        <fgColor rgb="FFD70391"/>
        <bgColor indexed="64"/>
      </patternFill>
    </fill>
    <fill>
      <patternFill patternType="solid">
        <fgColor rgb="FFDDEBF7"/>
        <bgColor indexed="64"/>
      </patternFill>
    </fill>
    <fill>
      <patternFill patternType="solid">
        <fgColor theme="0" tint="-0.14999847407452621"/>
        <bgColor indexed="64"/>
      </patternFill>
    </fill>
    <fill>
      <patternFill patternType="solid">
        <fgColor theme="4" tint="0.59999389629810485"/>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top style="thin">
        <color auto="1"/>
      </top>
      <bottom/>
      <diagonal/>
    </border>
    <border>
      <left/>
      <right style="thin">
        <color auto="1"/>
      </right>
      <top style="thin">
        <color auto="1"/>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auto="1"/>
      </top>
      <bottom style="thin">
        <color auto="1"/>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154">
    <xf numFmtId="0" fontId="0" fillId="0" borderId="0" xfId="0"/>
    <xf numFmtId="0" fontId="0" fillId="0" borderId="0" xfId="0" applyAlignment="1">
      <alignment wrapText="1"/>
    </xf>
    <xf numFmtId="49" fontId="0" fillId="0" borderId="0" xfId="0" applyNumberFormat="1" applyAlignment="1">
      <alignment vertical="justify"/>
    </xf>
    <xf numFmtId="0" fontId="2" fillId="0" borderId="0" xfId="0" applyFont="1"/>
    <xf numFmtId="0" fontId="2" fillId="0" borderId="0" xfId="0" applyFont="1" applyAlignment="1">
      <alignment horizontal="left" vertical="top"/>
    </xf>
    <xf numFmtId="44" fontId="2" fillId="0" borderId="0" xfId="1" applyFont="1" applyFill="1" applyBorder="1" applyAlignment="1">
      <alignment horizontal="left" vertical="top"/>
    </xf>
    <xf numFmtId="44" fontId="2" fillId="0" borderId="0" xfId="0" applyNumberFormat="1" applyFont="1" applyAlignment="1">
      <alignment horizontal="left" vertical="top"/>
    </xf>
    <xf numFmtId="0" fontId="6" fillId="0" borderId="0" xfId="0" applyFont="1" applyAlignment="1">
      <alignment horizontal="center" vertical="top"/>
    </xf>
    <xf numFmtId="44" fontId="0" fillId="0" borderId="0" xfId="0" applyNumberFormat="1"/>
    <xf numFmtId="9" fontId="0" fillId="0" borderId="0" xfId="2" applyFont="1"/>
    <xf numFmtId="0" fontId="2" fillId="0" borderId="9" xfId="0" applyFont="1" applyBorder="1" applyAlignment="1" applyProtection="1">
      <alignment horizontal="left" vertical="top"/>
      <protection locked="0"/>
    </xf>
    <xf numFmtId="44" fontId="0" fillId="0" borderId="1" xfId="0" applyNumberFormat="1" applyBorder="1" applyAlignment="1">
      <alignment horizontal="left" vertical="top"/>
    </xf>
    <xf numFmtId="9" fontId="5" fillId="0" borderId="1" xfId="2" applyFont="1" applyFill="1" applyBorder="1" applyAlignment="1">
      <alignment horizontal="left" vertical="top"/>
    </xf>
    <xf numFmtId="44" fontId="2" fillId="0" borderId="1" xfId="1" applyFont="1" applyFill="1" applyBorder="1" applyAlignment="1">
      <alignment horizontal="left" vertical="top"/>
    </xf>
    <xf numFmtId="0" fontId="2" fillId="0" borderId="9" xfId="0" applyFont="1" applyBorder="1" applyAlignment="1">
      <alignment horizontal="left" vertical="top"/>
    </xf>
    <xf numFmtId="0" fontId="6" fillId="0" borderId="5" xfId="0" applyFont="1" applyBorder="1" applyAlignment="1">
      <alignment horizontal="center" vertical="top"/>
    </xf>
    <xf numFmtId="44" fontId="2" fillId="0" borderId="6" xfId="0" applyNumberFormat="1" applyFont="1" applyBorder="1" applyAlignment="1">
      <alignment horizontal="left" vertical="top"/>
    </xf>
    <xf numFmtId="0" fontId="4" fillId="0" borderId="3" xfId="0" applyFont="1" applyBorder="1" applyAlignment="1">
      <alignment wrapText="1"/>
    </xf>
    <xf numFmtId="0" fontId="7" fillId="0" borderId="1" xfId="0" applyFont="1" applyBorder="1" applyAlignment="1">
      <alignment wrapText="1"/>
    </xf>
    <xf numFmtId="49" fontId="1" fillId="0" borderId="1" xfId="0" applyNumberFormat="1" applyFont="1" applyBorder="1" applyAlignment="1">
      <alignment vertical="justify" wrapText="1"/>
    </xf>
    <xf numFmtId="0" fontId="4" fillId="0" borderId="1" xfId="0" applyFont="1" applyBorder="1" applyAlignment="1">
      <alignment wrapText="1"/>
    </xf>
    <xf numFmtId="0" fontId="1" fillId="0" borderId="1" xfId="0" applyFont="1" applyBorder="1" applyAlignment="1">
      <alignment wrapText="1"/>
    </xf>
    <xf numFmtId="44" fontId="5" fillId="5" borderId="13" xfId="1" applyFont="1" applyFill="1" applyBorder="1" applyAlignment="1">
      <alignment horizontal="left" vertical="top"/>
    </xf>
    <xf numFmtId="44" fontId="5" fillId="5" borderId="12" xfId="1" applyFont="1" applyFill="1" applyBorder="1" applyAlignment="1">
      <alignment horizontal="left" vertical="top"/>
    </xf>
    <xf numFmtId="0" fontId="2" fillId="0" borderId="1" xfId="0" applyFont="1" applyBorder="1" applyAlignment="1">
      <alignment horizontal="left" vertical="top"/>
    </xf>
    <xf numFmtId="44" fontId="5" fillId="0" borderId="10" xfId="1" applyFont="1" applyFill="1" applyBorder="1" applyAlignment="1">
      <alignment horizontal="left" vertical="top"/>
    </xf>
    <xf numFmtId="9" fontId="5" fillId="0" borderId="10" xfId="2" applyFont="1" applyFill="1" applyBorder="1" applyAlignment="1">
      <alignment horizontal="left" vertical="top"/>
    </xf>
    <xf numFmtId="44" fontId="2" fillId="0" borderId="10" xfId="1" applyFont="1" applyFill="1" applyBorder="1" applyAlignment="1">
      <alignment horizontal="left" vertical="top"/>
    </xf>
    <xf numFmtId="44" fontId="6" fillId="0" borderId="6" xfId="0" applyNumberFormat="1" applyFont="1" applyBorder="1" applyAlignment="1">
      <alignment horizontal="center"/>
    </xf>
    <xf numFmtId="0" fontId="1" fillId="0" borderId="1" xfId="0" applyFont="1" applyBorder="1" applyAlignment="1">
      <alignment horizontal="left" vertical="top" wrapText="1"/>
    </xf>
    <xf numFmtId="0" fontId="2" fillId="0" borderId="1" xfId="0" applyFont="1" applyBorder="1" applyAlignment="1">
      <alignment vertical="top"/>
    </xf>
    <xf numFmtId="44" fontId="0" fillId="0" borderId="1" xfId="1" applyFont="1" applyFill="1" applyBorder="1" applyAlignment="1">
      <alignment horizontal="left" vertical="top" wrapText="1"/>
    </xf>
    <xf numFmtId="9" fontId="0" fillId="0" borderId="1" xfId="2" applyFont="1" applyFill="1" applyBorder="1" applyAlignment="1">
      <alignment horizontal="left" vertical="top" wrapText="1"/>
    </xf>
    <xf numFmtId="44" fontId="2" fillId="0" borderId="1" xfId="1" applyFont="1" applyFill="1" applyBorder="1" applyAlignment="1">
      <alignment horizontal="left" vertical="top" wrapText="1"/>
    </xf>
    <xf numFmtId="0" fontId="9" fillId="4" borderId="1" xfId="0" applyFont="1" applyFill="1" applyBorder="1" applyAlignment="1">
      <alignment horizontal="left" vertical="center" wrapText="1"/>
    </xf>
    <xf numFmtId="0" fontId="9" fillId="4" borderId="11"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9" fillId="4" borderId="1" xfId="0" applyFont="1" applyFill="1" applyBorder="1" applyAlignment="1">
      <alignment horizontal="left" vertical="center"/>
    </xf>
    <xf numFmtId="0" fontId="9" fillId="4" borderId="2" xfId="0" applyFont="1" applyFill="1" applyBorder="1" applyAlignment="1">
      <alignment horizontal="left" vertical="center" wrapText="1"/>
    </xf>
    <xf numFmtId="0" fontId="2" fillId="0" borderId="2" xfId="0" applyFont="1" applyBorder="1" applyAlignment="1">
      <alignment vertical="top"/>
    </xf>
    <xf numFmtId="44" fontId="2" fillId="0" borderId="2" xfId="1" applyFont="1" applyFill="1" applyBorder="1" applyAlignment="1">
      <alignment vertical="top"/>
    </xf>
    <xf numFmtId="44" fontId="2" fillId="0" borderId="2" xfId="1" applyFont="1" applyFill="1" applyBorder="1" applyAlignment="1">
      <alignment horizontal="left" vertical="top"/>
    </xf>
    <xf numFmtId="44" fontId="0" fillId="0" borderId="0" xfId="1" applyFont="1" applyFill="1"/>
    <xf numFmtId="0" fontId="6" fillId="0" borderId="7" xfId="0" applyFont="1" applyBorder="1"/>
    <xf numFmtId="44" fontId="6" fillId="0" borderId="8" xfId="1" applyFont="1" applyFill="1" applyBorder="1"/>
    <xf numFmtId="0" fontId="8" fillId="0" borderId="17" xfId="0" applyFont="1" applyBorder="1"/>
    <xf numFmtId="0" fontId="2" fillId="0" borderId="18" xfId="0" applyFont="1" applyBorder="1" applyAlignment="1">
      <alignment vertical="center"/>
    </xf>
    <xf numFmtId="0" fontId="2" fillId="3" borderId="12" xfId="0" applyFont="1" applyFill="1" applyBorder="1" applyAlignment="1">
      <alignment vertical="top" wrapText="1"/>
    </xf>
    <xf numFmtId="0" fontId="0" fillId="2" borderId="12" xfId="0" applyFill="1" applyBorder="1"/>
    <xf numFmtId="0" fontId="0" fillId="0" borderId="18" xfId="0" applyBorder="1"/>
    <xf numFmtId="0" fontId="0" fillId="2" borderId="13" xfId="0" applyFill="1" applyBorder="1"/>
    <xf numFmtId="0" fontId="0" fillId="0" borderId="9" xfId="0" applyBorder="1" applyAlignment="1">
      <alignment horizontal="center" vertical="top"/>
    </xf>
    <xf numFmtId="0" fontId="2" fillId="0" borderId="1" xfId="0" applyFont="1" applyBorder="1" applyAlignment="1">
      <alignment horizontal="left" vertical="top" wrapText="1"/>
    </xf>
    <xf numFmtId="0" fontId="10" fillId="0" borderId="1" xfId="0" applyFont="1" applyBorder="1" applyAlignment="1">
      <alignment horizontal="left" vertical="top" wrapText="1"/>
    </xf>
    <xf numFmtId="0" fontId="2" fillId="0" borderId="1" xfId="0" applyFont="1" applyBorder="1" applyAlignment="1">
      <alignment vertical="top" wrapText="1"/>
    </xf>
    <xf numFmtId="0" fontId="2" fillId="4" borderId="1" xfId="0" applyFont="1" applyFill="1" applyBorder="1" applyAlignment="1">
      <alignment horizontal="left" vertical="center"/>
    </xf>
    <xf numFmtId="0" fontId="2" fillId="4" borderId="1" xfId="0" applyFont="1" applyFill="1" applyBorder="1" applyAlignment="1">
      <alignment horizontal="left" vertical="top" wrapText="1"/>
    </xf>
    <xf numFmtId="0" fontId="10" fillId="4" borderId="1" xfId="0" applyFont="1" applyFill="1" applyBorder="1" applyAlignment="1">
      <alignment horizontal="left" vertical="top" wrapText="1"/>
    </xf>
    <xf numFmtId="0" fontId="9" fillId="4" borderId="1" xfId="0" applyFont="1" applyFill="1" applyBorder="1" applyAlignment="1">
      <alignment horizontal="center" vertical="center" wrapText="1"/>
    </xf>
    <xf numFmtId="0" fontId="0" fillId="0" borderId="1" xfId="0" applyBorder="1" applyAlignment="1">
      <alignment horizontal="center" vertical="top"/>
    </xf>
    <xf numFmtId="0" fontId="0" fillId="4" borderId="1" xfId="0" applyFill="1" applyBorder="1" applyAlignment="1">
      <alignment horizontal="center" vertical="top"/>
    </xf>
    <xf numFmtId="0" fontId="0" fillId="0" borderId="0" xfId="0" applyAlignment="1">
      <alignment horizontal="center"/>
    </xf>
    <xf numFmtId="0" fontId="2" fillId="0" borderId="1" xfId="0" applyFont="1" applyBorder="1" applyAlignment="1">
      <alignment horizontal="left" vertical="center" wrapText="1"/>
    </xf>
    <xf numFmtId="0" fontId="9" fillId="4" borderId="15" xfId="0" applyFont="1" applyFill="1" applyBorder="1" applyAlignment="1">
      <alignment horizontal="center" vertical="center" wrapText="1"/>
    </xf>
    <xf numFmtId="0" fontId="0" fillId="0" borderId="1" xfId="0" applyBorder="1" applyAlignment="1">
      <alignment wrapText="1"/>
    </xf>
    <xf numFmtId="0" fontId="2" fillId="0" borderId="10" xfId="0" applyFont="1" applyBorder="1" applyAlignment="1">
      <alignment horizontal="center" vertical="center"/>
    </xf>
    <xf numFmtId="0" fontId="2" fillId="4" borderId="10" xfId="0" applyFont="1" applyFill="1" applyBorder="1" applyAlignment="1">
      <alignment horizontal="center" vertical="center"/>
    </xf>
    <xf numFmtId="0" fontId="0" fillId="0" borderId="9" xfId="0" applyBorder="1" applyAlignment="1">
      <alignment horizontal="center" vertical="center"/>
    </xf>
    <xf numFmtId="0" fontId="2" fillId="0" borderId="0" xfId="0" applyFont="1" applyAlignment="1">
      <alignment horizontal="center" vertical="center"/>
    </xf>
    <xf numFmtId="44" fontId="5" fillId="0" borderId="12" xfId="1" applyFont="1" applyFill="1" applyBorder="1" applyAlignment="1">
      <alignment horizontal="left" vertical="top"/>
    </xf>
    <xf numFmtId="0" fontId="12" fillId="4" borderId="19" xfId="0" applyFont="1" applyFill="1" applyBorder="1" applyAlignment="1">
      <alignment vertical="center"/>
    </xf>
    <xf numFmtId="0" fontId="11" fillId="0" borderId="21" xfId="0" applyFont="1" applyBorder="1" applyAlignment="1">
      <alignment vertical="center" wrapText="1"/>
    </xf>
    <xf numFmtId="0" fontId="13" fillId="0" borderId="20" xfId="0" applyFont="1" applyBorder="1" applyAlignment="1">
      <alignment vertical="center" wrapText="1"/>
    </xf>
    <xf numFmtId="0" fontId="14" fillId="0" borderId="21" xfId="0" applyFont="1" applyBorder="1" applyAlignment="1">
      <alignment vertical="center" wrapText="1"/>
    </xf>
    <xf numFmtId="0" fontId="11" fillId="0" borderId="17" xfId="0" applyFont="1" applyBorder="1" applyAlignment="1">
      <alignment vertical="center" wrapText="1"/>
    </xf>
    <xf numFmtId="0" fontId="13" fillId="0" borderId="17" xfId="0" applyFont="1" applyBorder="1" applyAlignment="1">
      <alignment vertical="center" wrapText="1"/>
    </xf>
    <xf numFmtId="0" fontId="0" fillId="0" borderId="1" xfId="0" applyBorder="1" applyAlignment="1">
      <alignment horizontal="center" vertical="center"/>
    </xf>
    <xf numFmtId="0" fontId="0" fillId="4" borderId="1" xfId="0" applyFill="1" applyBorder="1" applyAlignment="1">
      <alignment horizontal="center" vertical="center"/>
    </xf>
    <xf numFmtId="0" fontId="0" fillId="4" borderId="9" xfId="0" applyFill="1" applyBorder="1" applyAlignment="1">
      <alignment horizontal="center" vertical="center"/>
    </xf>
    <xf numFmtId="0" fontId="13" fillId="0" borderId="19" xfId="0" applyFont="1" applyBorder="1" applyAlignment="1">
      <alignment vertical="center" wrapText="1"/>
    </xf>
    <xf numFmtId="0" fontId="2" fillId="5" borderId="10" xfId="0" applyFont="1" applyFill="1" applyBorder="1" applyAlignment="1">
      <alignment horizontal="center" vertical="center"/>
    </xf>
    <xf numFmtId="0" fontId="12" fillId="4" borderId="6" xfId="0" applyFont="1" applyFill="1" applyBorder="1" applyAlignment="1">
      <alignment vertical="center" wrapText="1"/>
    </xf>
    <xf numFmtId="0" fontId="11" fillId="0" borderId="6" xfId="0" applyFont="1" applyBorder="1" applyAlignment="1">
      <alignment vertical="center" wrapText="1"/>
    </xf>
    <xf numFmtId="0" fontId="9" fillId="4" borderId="14" xfId="0" applyFont="1" applyFill="1" applyBorder="1" applyAlignment="1">
      <alignment horizontal="center" vertical="center" wrapText="1"/>
    </xf>
    <xf numFmtId="0" fontId="9" fillId="4" borderId="11" xfId="0" applyFont="1" applyFill="1" applyBorder="1" applyAlignment="1">
      <alignment horizontal="center" vertical="center" wrapText="1"/>
    </xf>
    <xf numFmtId="164" fontId="9" fillId="4" borderId="1" xfId="0" applyNumberFormat="1" applyFont="1" applyFill="1" applyBorder="1" applyAlignment="1">
      <alignment horizontal="center" vertical="center" wrapText="1"/>
    </xf>
    <xf numFmtId="0" fontId="0" fillId="0" borderId="0" xfId="0" applyAlignment="1">
      <alignment horizontal="left" vertical="center" wrapText="1"/>
    </xf>
    <xf numFmtId="44" fontId="0" fillId="0" borderId="1" xfId="1" applyFont="1" applyFill="1" applyBorder="1" applyAlignment="1">
      <alignment horizontal="center" vertical="center" wrapText="1"/>
    </xf>
    <xf numFmtId="9" fontId="0" fillId="0" borderId="1" xfId="2" applyFont="1" applyFill="1" applyBorder="1" applyAlignment="1">
      <alignment horizontal="center" vertical="center" wrapText="1"/>
    </xf>
    <xf numFmtId="44" fontId="2" fillId="0" borderId="1" xfId="1" applyFont="1" applyFill="1" applyBorder="1" applyAlignment="1">
      <alignment horizontal="center" vertical="center" wrapText="1"/>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2" fillId="6" borderId="1" xfId="0" applyFont="1" applyFill="1" applyBorder="1" applyAlignment="1">
      <alignment horizontal="left" vertical="top" wrapText="1"/>
    </xf>
    <xf numFmtId="0" fontId="1" fillId="6" borderId="1" xfId="0" applyFont="1" applyFill="1" applyBorder="1" applyAlignment="1">
      <alignment horizontal="left" vertical="top" wrapText="1"/>
    </xf>
    <xf numFmtId="0" fontId="1" fillId="6" borderId="1" xfId="0" applyFont="1" applyFill="1" applyBorder="1" applyAlignment="1">
      <alignment horizontal="left" vertical="center" wrapText="1"/>
    </xf>
    <xf numFmtId="0" fontId="0" fillId="6" borderId="1" xfId="0" applyFill="1" applyBorder="1" applyAlignment="1">
      <alignment horizontal="center" vertical="top"/>
    </xf>
    <xf numFmtId="0" fontId="0" fillId="6" borderId="1" xfId="0" applyFill="1" applyBorder="1" applyAlignment="1">
      <alignment horizontal="center" vertical="center"/>
    </xf>
    <xf numFmtId="0" fontId="0" fillId="6" borderId="9" xfId="0" applyFill="1" applyBorder="1" applyAlignment="1">
      <alignment horizontal="center" vertical="center"/>
    </xf>
    <xf numFmtId="0" fontId="2" fillId="6" borderId="10" xfId="0" applyFont="1" applyFill="1" applyBorder="1" applyAlignment="1">
      <alignment horizontal="center" vertical="center"/>
    </xf>
    <xf numFmtId="44" fontId="0" fillId="6" borderId="1" xfId="1" applyFont="1" applyFill="1" applyBorder="1" applyAlignment="1">
      <alignment horizontal="center" vertical="center" wrapText="1"/>
    </xf>
    <xf numFmtId="9" fontId="0" fillId="6" borderId="1" xfId="2" applyFont="1" applyFill="1" applyBorder="1" applyAlignment="1">
      <alignment horizontal="center" vertical="center" wrapText="1"/>
    </xf>
    <xf numFmtId="44" fontId="2" fillId="6" borderId="1" xfId="1" applyFont="1" applyFill="1" applyBorder="1" applyAlignment="1">
      <alignment horizontal="center" vertical="center" wrapText="1"/>
    </xf>
    <xf numFmtId="0" fontId="10" fillId="0" borderId="1" xfId="0" applyFont="1" applyBorder="1" applyAlignment="1">
      <alignment horizontal="left" vertical="center" wrapText="1"/>
    </xf>
    <xf numFmtId="0" fontId="10" fillId="6" borderId="1" xfId="0" applyFont="1" applyFill="1" applyBorder="1" applyAlignment="1">
      <alignment horizontal="left" vertical="top" wrapText="1"/>
    </xf>
    <xf numFmtId="0" fontId="10" fillId="6" borderId="1" xfId="0" applyFont="1" applyFill="1" applyBorder="1" applyAlignment="1">
      <alignment horizontal="left" vertical="center" wrapText="1"/>
    </xf>
    <xf numFmtId="0" fontId="10" fillId="4" borderId="1" xfId="0" applyFont="1" applyFill="1" applyBorder="1" applyAlignment="1">
      <alignment horizontal="left" vertical="center" wrapText="1"/>
    </xf>
    <xf numFmtId="44" fontId="0" fillId="4" borderId="1" xfId="1" applyFont="1" applyFill="1" applyBorder="1" applyAlignment="1">
      <alignment horizontal="center" vertical="center" wrapText="1"/>
    </xf>
    <xf numFmtId="9" fontId="0" fillId="4" borderId="1" xfId="2" applyFont="1" applyFill="1" applyBorder="1" applyAlignment="1">
      <alignment horizontal="center" vertical="center" wrapText="1"/>
    </xf>
    <xf numFmtId="44" fontId="2" fillId="4" borderId="1" xfId="1" applyFont="1" applyFill="1" applyBorder="1" applyAlignment="1">
      <alignment horizontal="center" vertical="center" wrapText="1"/>
    </xf>
    <xf numFmtId="44" fontId="0" fillId="6" borderId="10" xfId="1" applyFont="1" applyFill="1" applyBorder="1" applyAlignment="1">
      <alignment horizontal="center" vertical="center" wrapText="1"/>
    </xf>
    <xf numFmtId="9" fontId="0" fillId="6" borderId="10" xfId="2" applyFont="1" applyFill="1" applyBorder="1" applyAlignment="1">
      <alignment horizontal="center" vertical="center" wrapText="1"/>
    </xf>
    <xf numFmtId="44" fontId="2" fillId="6" borderId="10" xfId="1" applyFont="1" applyFill="1" applyBorder="1" applyAlignment="1">
      <alignment horizontal="center" vertical="center" wrapText="1"/>
    </xf>
    <xf numFmtId="44" fontId="6" fillId="0" borderId="6" xfId="0" applyNumberFormat="1" applyFont="1" applyBorder="1"/>
    <xf numFmtId="0" fontId="0" fillId="0" borderId="10" xfId="0" applyBorder="1" applyAlignment="1" applyProtection="1">
      <alignment horizontal="center" vertical="top"/>
      <protection locked="0"/>
    </xf>
    <xf numFmtId="0" fontId="2" fillId="0" borderId="1" xfId="0" applyFont="1" applyFill="1" applyBorder="1" applyAlignment="1">
      <alignment horizontal="left" vertical="top" wrapText="1"/>
    </xf>
    <xf numFmtId="0" fontId="2" fillId="0" borderId="1" xfId="0" applyFont="1" applyFill="1" applyBorder="1" applyAlignment="1">
      <alignment vertical="top" wrapText="1"/>
    </xf>
    <xf numFmtId="0" fontId="2" fillId="0" borderId="10" xfId="0" applyFont="1" applyFill="1" applyBorder="1" applyAlignment="1">
      <alignment horizontal="center" vertical="center"/>
    </xf>
    <xf numFmtId="0" fontId="0" fillId="0" borderId="10" xfId="0" applyBorder="1" applyAlignment="1">
      <alignment horizontal="center" vertical="top"/>
    </xf>
    <xf numFmtId="44" fontId="5" fillId="5" borderId="12" xfId="1" applyFont="1" applyFill="1" applyBorder="1" applyAlignment="1">
      <alignment horizontal="center" vertical="center" wrapText="1"/>
    </xf>
    <xf numFmtId="44" fontId="5" fillId="6" borderId="12" xfId="1" applyFont="1" applyFill="1" applyBorder="1" applyAlignment="1">
      <alignment horizontal="center" vertical="center" wrapText="1"/>
    </xf>
    <xf numFmtId="44" fontId="5" fillId="4" borderId="12" xfId="1" applyFont="1" applyFill="1" applyBorder="1" applyAlignment="1">
      <alignment horizontal="center" vertical="center" wrapText="1"/>
    </xf>
    <xf numFmtId="44" fontId="5" fillId="0" borderId="12" xfId="1" applyFont="1" applyFill="1" applyBorder="1" applyAlignment="1">
      <alignment horizontal="center" vertical="center" wrapText="1"/>
    </xf>
    <xf numFmtId="0" fontId="0" fillId="0" borderId="0" xfId="0" applyAlignment="1">
      <alignment vertical="center"/>
    </xf>
    <xf numFmtId="0" fontId="0" fillId="0" borderId="1" xfId="0" applyBorder="1"/>
    <xf numFmtId="0" fontId="2" fillId="0" borderId="0" xfId="0" applyFont="1" applyBorder="1"/>
    <xf numFmtId="0" fontId="0" fillId="0" borderId="0" xfId="0" applyBorder="1"/>
    <xf numFmtId="0" fontId="6" fillId="0" borderId="5" xfId="0" applyFont="1" applyBorder="1" applyAlignment="1">
      <alignment horizontal="center"/>
    </xf>
    <xf numFmtId="0" fontId="6" fillId="0" borderId="16" xfId="0" applyFont="1" applyBorder="1" applyAlignment="1">
      <alignment horizontal="center"/>
    </xf>
    <xf numFmtId="0" fontId="14" fillId="0" borderId="5" xfId="0" applyFont="1" applyBorder="1" applyAlignment="1">
      <alignment vertical="center" wrapText="1"/>
    </xf>
    <xf numFmtId="0" fontId="14" fillId="0" borderId="16" xfId="0" applyFont="1" applyBorder="1" applyAlignment="1">
      <alignment vertical="center" wrapText="1"/>
    </xf>
    <xf numFmtId="0" fontId="14" fillId="0" borderId="6" xfId="0" applyFont="1" applyBorder="1" applyAlignment="1">
      <alignment vertical="center" wrapText="1"/>
    </xf>
    <xf numFmtId="0" fontId="11" fillId="0" borderId="5" xfId="0" applyFont="1" applyBorder="1" applyAlignment="1">
      <alignment vertical="center" wrapText="1"/>
    </xf>
    <xf numFmtId="0" fontId="11" fillId="0" borderId="6" xfId="0" applyFont="1" applyBorder="1" applyAlignment="1">
      <alignment vertical="center" wrapText="1"/>
    </xf>
    <xf numFmtId="0" fontId="15" fillId="0" borderId="5" xfId="0" applyFont="1" applyBorder="1" applyAlignment="1">
      <alignment vertical="center" wrapText="1"/>
    </xf>
    <xf numFmtId="0" fontId="15" fillId="0" borderId="6" xfId="0" applyFont="1" applyBorder="1" applyAlignment="1">
      <alignment vertical="center" wrapText="1"/>
    </xf>
    <xf numFmtId="0" fontId="11" fillId="0" borderId="16" xfId="0" applyFont="1" applyBorder="1" applyAlignment="1">
      <alignment vertical="center" wrapText="1"/>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left" vertical="center"/>
    </xf>
    <xf numFmtId="0" fontId="11" fillId="0" borderId="22" xfId="0" applyFont="1" applyBorder="1" applyAlignment="1">
      <alignment vertical="center" wrapText="1"/>
    </xf>
    <xf numFmtId="0" fontId="11" fillId="0" borderId="23" xfId="0" applyFont="1" applyBorder="1" applyAlignment="1">
      <alignment vertical="center" wrapText="1"/>
    </xf>
    <xf numFmtId="0" fontId="11" fillId="0" borderId="24" xfId="0" applyFont="1" applyBorder="1" applyAlignment="1">
      <alignment vertical="center" wrapText="1"/>
    </xf>
    <xf numFmtId="0" fontId="12" fillId="4" borderId="5" xfId="0" applyFont="1" applyFill="1" applyBorder="1" applyAlignment="1">
      <alignment vertical="center" wrapText="1"/>
    </xf>
    <xf numFmtId="0" fontId="12" fillId="4" borderId="6" xfId="0" applyFont="1" applyFill="1" applyBorder="1" applyAlignment="1">
      <alignment vertical="center" wrapText="1"/>
    </xf>
    <xf numFmtId="0" fontId="12" fillId="4" borderId="16" xfId="0" applyFont="1" applyFill="1" applyBorder="1" applyAlignment="1">
      <alignment vertical="center" wrapText="1"/>
    </xf>
    <xf numFmtId="0" fontId="16" fillId="0" borderId="5" xfId="0" applyFont="1" applyBorder="1" applyAlignment="1">
      <alignment vertical="center" wrapText="1"/>
    </xf>
    <xf numFmtId="0" fontId="16" fillId="0" borderId="6" xfId="0" applyFont="1" applyBorder="1" applyAlignment="1">
      <alignment vertical="center" wrapText="1"/>
    </xf>
    <xf numFmtId="0" fontId="0" fillId="7" borderId="1" xfId="0" applyFill="1" applyBorder="1" applyAlignment="1">
      <alignment horizontal="left"/>
    </xf>
    <xf numFmtId="0" fontId="0" fillId="7" borderId="9" xfId="0" applyFill="1" applyBorder="1" applyAlignment="1">
      <alignment horizontal="left"/>
    </xf>
    <xf numFmtId="0" fontId="0" fillId="7" borderId="25" xfId="0" applyFill="1" applyBorder="1" applyAlignment="1">
      <alignment horizontal="left"/>
    </xf>
    <xf numFmtId="0" fontId="0" fillId="7" borderId="10" xfId="0" applyFill="1" applyBorder="1" applyAlignment="1">
      <alignment horizontal="left"/>
    </xf>
    <xf numFmtId="0" fontId="18" fillId="0" borderId="0" xfId="0" applyFont="1"/>
  </cellXfs>
  <cellStyles count="3">
    <cellStyle name="Procent" xfId="2" builtinId="5"/>
    <cellStyle name="Standaard" xfId="0" builtinId="0"/>
    <cellStyle name="Valuta" xfId="1" builtinId="4"/>
  </cellStyles>
  <dxfs count="0"/>
  <tableStyles count="0" defaultTableStyle="TableStyleMedium2" defaultPivotStyle="PivotStyleLight16"/>
  <colors>
    <mruColors>
      <color rgb="FFD70391"/>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CE08D-EC1C-4D07-82ED-64DAE5358F4F}">
  <dimension ref="A1:A20"/>
  <sheetViews>
    <sheetView showGridLines="0" showZeros="0" workbookViewId="0"/>
  </sheetViews>
  <sheetFormatPr defaultRowHeight="14.4" x14ac:dyDescent="0.3"/>
  <cols>
    <col min="1" max="1" width="187.6640625" bestFit="1" customWidth="1"/>
  </cols>
  <sheetData>
    <row r="1" spans="1:1" ht="18" x14ac:dyDescent="0.35">
      <c r="A1" s="47" t="s">
        <v>0</v>
      </c>
    </row>
    <row r="2" spans="1:1" s="3" customFormat="1" ht="18" customHeight="1" x14ac:dyDescent="0.3">
      <c r="A2" s="48"/>
    </row>
    <row r="3" spans="1:1" x14ac:dyDescent="0.3">
      <c r="A3" s="49" t="s">
        <v>1</v>
      </c>
    </row>
    <row r="4" spans="1:1" x14ac:dyDescent="0.3">
      <c r="A4" s="50" t="s">
        <v>2</v>
      </c>
    </row>
    <row r="5" spans="1:1" x14ac:dyDescent="0.3">
      <c r="A5" s="50" t="s">
        <v>3</v>
      </c>
    </row>
    <row r="6" spans="1:1" x14ac:dyDescent="0.3">
      <c r="A6" s="50" t="s">
        <v>4</v>
      </c>
    </row>
    <row r="7" spans="1:1" x14ac:dyDescent="0.3">
      <c r="A7" s="51"/>
    </row>
    <row r="8" spans="1:1" x14ac:dyDescent="0.3">
      <c r="A8" s="49" t="s">
        <v>5</v>
      </c>
    </row>
    <row r="9" spans="1:1" x14ac:dyDescent="0.3">
      <c r="A9" s="50" t="s">
        <v>6</v>
      </c>
    </row>
    <row r="10" spans="1:1" x14ac:dyDescent="0.3">
      <c r="A10" s="50" t="s">
        <v>7</v>
      </c>
    </row>
    <row r="11" spans="1:1" x14ac:dyDescent="0.3">
      <c r="A11" s="50" t="s">
        <v>8</v>
      </c>
    </row>
    <row r="12" spans="1:1" x14ac:dyDescent="0.3">
      <c r="A12" s="50" t="s">
        <v>4</v>
      </c>
    </row>
    <row r="13" spans="1:1" x14ac:dyDescent="0.3">
      <c r="A13" s="51"/>
    </row>
    <row r="14" spans="1:1" x14ac:dyDescent="0.3">
      <c r="A14" s="49" t="s">
        <v>9</v>
      </c>
    </row>
    <row r="15" spans="1:1" x14ac:dyDescent="0.3">
      <c r="A15" s="50" t="s">
        <v>10</v>
      </c>
    </row>
    <row r="16" spans="1:1" x14ac:dyDescent="0.3">
      <c r="A16" s="50" t="s">
        <v>4</v>
      </c>
    </row>
    <row r="17" spans="1:1" x14ac:dyDescent="0.3">
      <c r="A17" s="51"/>
    </row>
    <row r="18" spans="1:1" x14ac:dyDescent="0.3">
      <c r="A18" s="49" t="s">
        <v>11</v>
      </c>
    </row>
    <row r="19" spans="1:1" x14ac:dyDescent="0.3">
      <c r="A19" s="50" t="s">
        <v>12</v>
      </c>
    </row>
    <row r="20" spans="1:1" ht="15" thickBot="1" x14ac:dyDescent="0.35">
      <c r="A20" s="52" t="s">
        <v>4</v>
      </c>
    </row>
  </sheetData>
  <pageMargins left="0.7" right="0.7" top="0.75" bottom="0.75" header="0.3" footer="0.3"/>
  <pageSetup paperSize="11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9BD92-4B4D-4572-8CF6-47EA6027629E}">
  <dimension ref="A1:E21"/>
  <sheetViews>
    <sheetView showGridLines="0" showZeros="0" workbookViewId="0">
      <selection activeCell="C5" sqref="C5"/>
    </sheetView>
  </sheetViews>
  <sheetFormatPr defaultRowHeight="14.4" x14ac:dyDescent="0.3"/>
  <cols>
    <col min="1" max="1" width="38.109375" customWidth="1"/>
    <col min="2" max="2" width="26.44140625" customWidth="1"/>
  </cols>
  <sheetData>
    <row r="1" spans="1:5" ht="15.6" x14ac:dyDescent="0.3">
      <c r="A1" s="153" t="s">
        <v>209</v>
      </c>
    </row>
    <row r="5" spans="1:5" x14ac:dyDescent="0.3">
      <c r="A5" s="34"/>
      <c r="B5" s="34" t="s">
        <v>13</v>
      </c>
    </row>
    <row r="6" spans="1:5" x14ac:dyDescent="0.3">
      <c r="A6" s="41" t="s">
        <v>14</v>
      </c>
      <c r="B6" s="42">
        <f>'1. Signing'!F11</f>
        <v>0</v>
      </c>
    </row>
    <row r="7" spans="1:5" x14ac:dyDescent="0.3">
      <c r="A7" s="41" t="s">
        <v>15</v>
      </c>
      <c r="B7" s="43">
        <f>'2. Geveldoeken wissel &amp; opslag'!H5</f>
        <v>0</v>
      </c>
    </row>
    <row r="8" spans="1:5" x14ac:dyDescent="0.3">
      <c r="A8" s="30" t="s">
        <v>197</v>
      </c>
      <c r="B8" s="13">
        <f>'3. Bewegwijzering'!M50</f>
        <v>0</v>
      </c>
    </row>
    <row r="9" spans="1:5" ht="15" thickBot="1" x14ac:dyDescent="0.35">
      <c r="B9" s="44"/>
    </row>
    <row r="10" spans="1:5" ht="16.2" thickBot="1" x14ac:dyDescent="0.35">
      <c r="A10" s="45" t="s">
        <v>16</v>
      </c>
      <c r="B10" s="46">
        <f>SUM(B6:B9)</f>
        <v>0</v>
      </c>
    </row>
    <row r="15" spans="1:5" x14ac:dyDescent="0.3">
      <c r="A15" s="126" t="s">
        <v>202</v>
      </c>
      <c r="B15" s="127"/>
    </row>
    <row r="16" spans="1:5" x14ac:dyDescent="0.3">
      <c r="A16" s="125" t="s">
        <v>203</v>
      </c>
      <c r="B16" s="149"/>
      <c r="C16" s="149"/>
      <c r="D16" s="149"/>
      <c r="E16" s="149"/>
    </row>
    <row r="17" spans="1:5" x14ac:dyDescent="0.3">
      <c r="A17" s="125" t="s">
        <v>204</v>
      </c>
      <c r="B17" s="149"/>
      <c r="C17" s="149"/>
      <c r="D17" s="149"/>
      <c r="E17" s="149"/>
    </row>
    <row r="18" spans="1:5" x14ac:dyDescent="0.3">
      <c r="A18" s="125" t="s">
        <v>205</v>
      </c>
      <c r="B18" s="149"/>
      <c r="C18" s="149"/>
      <c r="D18" s="149"/>
      <c r="E18" s="149"/>
    </row>
    <row r="19" spans="1:5" x14ac:dyDescent="0.3">
      <c r="A19" s="125" t="s">
        <v>206</v>
      </c>
      <c r="B19" s="149"/>
      <c r="C19" s="149"/>
      <c r="D19" s="149"/>
      <c r="E19" s="149"/>
    </row>
    <row r="20" spans="1:5" x14ac:dyDescent="0.3">
      <c r="A20" s="125" t="s">
        <v>207</v>
      </c>
      <c r="B20" s="150"/>
      <c r="C20" s="151"/>
      <c r="D20" s="151"/>
      <c r="E20" s="152"/>
    </row>
    <row r="21" spans="1:5" x14ac:dyDescent="0.3">
      <c r="A21" s="125" t="s">
        <v>208</v>
      </c>
      <c r="B21" s="149"/>
      <c r="C21" s="149"/>
      <c r="D21" s="149"/>
      <c r="E21" s="149"/>
    </row>
  </sheetData>
  <sheetProtection selectLockedCells="1" selectUnlockedCells="1"/>
  <mergeCells count="6">
    <mergeCell ref="B16:E16"/>
    <mergeCell ref="B17:E17"/>
    <mergeCell ref="B18:E18"/>
    <mergeCell ref="B19:E19"/>
    <mergeCell ref="B20:E20"/>
    <mergeCell ref="B21:E21"/>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6C4B2-231C-4B09-AF4C-A8723A6AE89C}">
  <dimension ref="A1:I27"/>
  <sheetViews>
    <sheetView showGridLines="0" showZeros="0" zoomScale="110" zoomScaleNormal="110" workbookViewId="0">
      <selection activeCell="D13" sqref="D13"/>
    </sheetView>
  </sheetViews>
  <sheetFormatPr defaultRowHeight="14.4" x14ac:dyDescent="0.3"/>
  <cols>
    <col min="1" max="1" width="35" customWidth="1"/>
    <col min="2" max="2" width="35" bestFit="1" customWidth="1"/>
    <col min="3" max="3" width="29" bestFit="1" customWidth="1"/>
    <col min="4" max="4" width="28.33203125" bestFit="1" customWidth="1"/>
    <col min="5" max="5" width="27.6640625" style="1" customWidth="1"/>
    <col min="6" max="6" width="30.33203125" customWidth="1"/>
    <col min="8" max="8" width="10.88671875" customWidth="1"/>
  </cols>
  <sheetData>
    <row r="1" spans="1:9" ht="28.8" x14ac:dyDescent="0.3">
      <c r="A1" s="37" t="s">
        <v>17</v>
      </c>
      <c r="B1" s="35" t="s">
        <v>18</v>
      </c>
      <c r="C1" s="38" t="s">
        <v>19</v>
      </c>
      <c r="D1" s="34" t="s">
        <v>20</v>
      </c>
      <c r="E1" s="34" t="s">
        <v>21</v>
      </c>
      <c r="F1" s="34" t="s">
        <v>22</v>
      </c>
    </row>
    <row r="2" spans="1:9" x14ac:dyDescent="0.3">
      <c r="A2" s="10" t="s">
        <v>23</v>
      </c>
      <c r="B2" s="23">
        <v>0</v>
      </c>
      <c r="C2" s="115">
        <v>750</v>
      </c>
      <c r="D2" s="11">
        <f>SUM(B2*C2)</f>
        <v>0</v>
      </c>
      <c r="E2" s="12">
        <v>0.21</v>
      </c>
      <c r="F2" s="13">
        <f>SUM(D2+(D2*E2))</f>
        <v>0</v>
      </c>
    </row>
    <row r="3" spans="1:9" x14ac:dyDescent="0.3">
      <c r="A3" s="10" t="s">
        <v>24</v>
      </c>
      <c r="B3" s="23">
        <v>0</v>
      </c>
      <c r="C3" s="115">
        <v>750</v>
      </c>
      <c r="D3" s="11">
        <f t="shared" ref="D3" si="0">SUM(B3*C3)</f>
        <v>0</v>
      </c>
      <c r="E3" s="12">
        <v>0.21</v>
      </c>
      <c r="F3" s="13">
        <f t="shared" ref="F3" si="1">SUM(D3+(D3*E3))</f>
        <v>0</v>
      </c>
    </row>
    <row r="4" spans="1:9" x14ac:dyDescent="0.3">
      <c r="A4" s="10" t="s">
        <v>25</v>
      </c>
      <c r="B4" s="23">
        <v>0</v>
      </c>
      <c r="C4" s="115">
        <v>750</v>
      </c>
      <c r="D4" s="11">
        <f t="shared" ref="D4:D6" si="2">SUM(B4*C4)</f>
        <v>0</v>
      </c>
      <c r="E4" s="12">
        <v>0.21</v>
      </c>
      <c r="F4" s="13">
        <f t="shared" ref="F4:F6" si="3">SUM(D4+(D4*E4))</f>
        <v>0</v>
      </c>
    </row>
    <row r="5" spans="1:9" x14ac:dyDescent="0.3">
      <c r="A5" s="10"/>
      <c r="B5" s="71"/>
      <c r="C5" s="115"/>
      <c r="D5" s="11"/>
      <c r="E5" s="12"/>
      <c r="F5" s="13"/>
    </row>
    <row r="6" spans="1:9" x14ac:dyDescent="0.3">
      <c r="A6" s="10" t="s">
        <v>26</v>
      </c>
      <c r="B6" s="23">
        <v>0</v>
      </c>
      <c r="C6" s="115">
        <v>20</v>
      </c>
      <c r="D6" s="11">
        <f t="shared" si="2"/>
        <v>0</v>
      </c>
      <c r="E6" s="12">
        <v>0.21</v>
      </c>
      <c r="F6" s="13">
        <f t="shared" si="3"/>
        <v>0</v>
      </c>
    </row>
    <row r="7" spans="1:9" ht="15" thickBot="1" x14ac:dyDescent="0.35">
      <c r="E7"/>
    </row>
    <row r="8" spans="1:9" x14ac:dyDescent="0.3">
      <c r="A8" s="37" t="s">
        <v>27</v>
      </c>
      <c r="B8" s="35" t="s">
        <v>28</v>
      </c>
      <c r="C8" s="38" t="s">
        <v>29</v>
      </c>
      <c r="D8" s="34" t="s">
        <v>30</v>
      </c>
      <c r="E8" s="34" t="s">
        <v>21</v>
      </c>
      <c r="F8" s="34" t="s">
        <v>22</v>
      </c>
    </row>
    <row r="9" spans="1:9" ht="15" thickBot="1" x14ac:dyDescent="0.35">
      <c r="A9" s="14" t="s">
        <v>31</v>
      </c>
      <c r="B9" s="22">
        <v>0</v>
      </c>
      <c r="C9" s="119">
        <v>11</v>
      </c>
      <c r="D9" s="11">
        <f>SUM(B9*C9)</f>
        <v>0</v>
      </c>
      <c r="E9" s="12">
        <v>0.21</v>
      </c>
      <c r="F9" s="13">
        <f>SUM(D9+(D9*E9))</f>
        <v>0</v>
      </c>
    </row>
    <row r="10" spans="1:9" ht="15" thickBot="1" x14ac:dyDescent="0.35">
      <c r="A10" s="4"/>
      <c r="B10" s="5"/>
      <c r="C10" s="4"/>
      <c r="D10" s="6"/>
      <c r="E10"/>
    </row>
    <row r="11" spans="1:9" ht="16.2" thickBot="1" x14ac:dyDescent="0.35">
      <c r="A11" s="4"/>
      <c r="B11" s="5"/>
      <c r="E11" s="15" t="s">
        <v>32</v>
      </c>
      <c r="F11" s="16">
        <f>SUM(F2:F6)+F9</f>
        <v>0</v>
      </c>
    </row>
    <row r="12" spans="1:9" ht="15.6" x14ac:dyDescent="0.3">
      <c r="A12" s="4"/>
      <c r="B12" s="5"/>
      <c r="C12" s="7"/>
      <c r="D12" s="6"/>
      <c r="E12"/>
      <c r="F12" s="8"/>
      <c r="H12" s="8"/>
      <c r="I12" s="9"/>
    </row>
    <row r="13" spans="1:9" x14ac:dyDescent="0.3">
      <c r="A13" s="3"/>
    </row>
    <row r="14" spans="1:9" x14ac:dyDescent="0.3">
      <c r="A14" s="39" t="s">
        <v>33</v>
      </c>
      <c r="B14" s="36" t="s">
        <v>34</v>
      </c>
      <c r="C14" s="40" t="s">
        <v>35</v>
      </c>
      <c r="D14" s="40" t="s">
        <v>36</v>
      </c>
      <c r="E14" s="2"/>
    </row>
    <row r="15" spans="1:9" x14ac:dyDescent="0.3">
      <c r="A15" s="17" t="s">
        <v>37</v>
      </c>
      <c r="B15" s="18" t="s">
        <v>38</v>
      </c>
      <c r="C15" s="18" t="s">
        <v>39</v>
      </c>
      <c r="D15" s="19" t="s">
        <v>170</v>
      </c>
      <c r="E15"/>
    </row>
    <row r="16" spans="1:9" ht="27.6" x14ac:dyDescent="0.3">
      <c r="A16" s="20" t="s">
        <v>40</v>
      </c>
      <c r="B16" s="18" t="s">
        <v>41</v>
      </c>
      <c r="C16" s="18" t="s">
        <v>42</v>
      </c>
      <c r="D16" s="21" t="s">
        <v>179</v>
      </c>
      <c r="E16"/>
    </row>
    <row r="17" spans="1:5" ht="27.6" x14ac:dyDescent="0.3">
      <c r="A17" s="20" t="s">
        <v>43</v>
      </c>
      <c r="B17" s="18" t="s">
        <v>44</v>
      </c>
      <c r="C17" s="18" t="s">
        <v>45</v>
      </c>
      <c r="D17" s="21"/>
      <c r="E17"/>
    </row>
    <row r="18" spans="1:5" x14ac:dyDescent="0.3">
      <c r="A18" s="20" t="s">
        <v>46</v>
      </c>
      <c r="B18" s="18" t="s">
        <v>71</v>
      </c>
      <c r="C18" s="18" t="s">
        <v>71</v>
      </c>
      <c r="D18" s="21" t="s">
        <v>72</v>
      </c>
      <c r="E18"/>
    </row>
    <row r="19" spans="1:5" x14ac:dyDescent="0.3">
      <c r="A19" s="20" t="s">
        <v>48</v>
      </c>
      <c r="B19" s="18" t="s">
        <v>47</v>
      </c>
      <c r="C19" s="18" t="s">
        <v>49</v>
      </c>
      <c r="D19" s="21"/>
      <c r="E19"/>
    </row>
    <row r="20" spans="1:5" ht="27.6" x14ac:dyDescent="0.3">
      <c r="A20" s="20" t="s">
        <v>50</v>
      </c>
      <c r="B20" s="18" t="s">
        <v>51</v>
      </c>
      <c r="C20" s="18" t="s">
        <v>52</v>
      </c>
      <c r="D20" s="21" t="s">
        <v>180</v>
      </c>
      <c r="E20"/>
    </row>
    <row r="21" spans="1:5" ht="27.6" x14ac:dyDescent="0.3">
      <c r="A21" s="20" t="s">
        <v>53</v>
      </c>
      <c r="B21" s="18" t="s">
        <v>54</v>
      </c>
      <c r="C21" s="18" t="s">
        <v>54</v>
      </c>
      <c r="D21" s="18" t="s">
        <v>55</v>
      </c>
      <c r="E21"/>
    </row>
    <row r="22" spans="1:5" x14ac:dyDescent="0.3">
      <c r="A22" s="20" t="s">
        <v>56</v>
      </c>
      <c r="B22" s="18" t="s">
        <v>57</v>
      </c>
      <c r="C22" s="18" t="s">
        <v>58</v>
      </c>
      <c r="D22" s="18" t="s">
        <v>59</v>
      </c>
      <c r="E22"/>
    </row>
    <row r="23" spans="1:5" x14ac:dyDescent="0.3">
      <c r="A23" s="20" t="s">
        <v>60</v>
      </c>
      <c r="B23" s="18" t="s">
        <v>61</v>
      </c>
      <c r="C23" s="18" t="s">
        <v>62</v>
      </c>
      <c r="D23" s="21" t="s">
        <v>142</v>
      </c>
      <c r="E23"/>
    </row>
    <row r="24" spans="1:5" ht="41.4" x14ac:dyDescent="0.3">
      <c r="A24" s="20" t="s">
        <v>63</v>
      </c>
      <c r="B24" s="18" t="s">
        <v>64</v>
      </c>
      <c r="C24" s="18" t="s">
        <v>65</v>
      </c>
      <c r="D24" s="21" t="s">
        <v>66</v>
      </c>
      <c r="E24"/>
    </row>
    <row r="25" spans="1:5" x14ac:dyDescent="0.3">
      <c r="A25" s="20" t="s">
        <v>67</v>
      </c>
      <c r="B25" s="18" t="s">
        <v>68</v>
      </c>
      <c r="C25" s="18" t="s">
        <v>69</v>
      </c>
      <c r="D25" s="21" t="s">
        <v>171</v>
      </c>
      <c r="E25"/>
    </row>
    <row r="26" spans="1:5" x14ac:dyDescent="0.3">
      <c r="A26" s="20" t="s">
        <v>70</v>
      </c>
      <c r="B26" s="18" t="s">
        <v>71</v>
      </c>
      <c r="C26" s="18" t="s">
        <v>71</v>
      </c>
      <c r="D26" s="18" t="s">
        <v>72</v>
      </c>
      <c r="E26"/>
    </row>
    <row r="27" spans="1:5" x14ac:dyDescent="0.3">
      <c r="A27" s="20" t="s">
        <v>73</v>
      </c>
      <c r="B27" s="18" t="s">
        <v>74</v>
      </c>
      <c r="C27" s="18" t="s">
        <v>75</v>
      </c>
      <c r="D27" s="21" t="s">
        <v>181</v>
      </c>
      <c r="E27"/>
    </row>
  </sheetData>
  <sheetProtection formatColumns="0" formatRows="0" insertColumns="0" insertRows="0" deleteColumns="0" deleteRows="0"/>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CCE76-70E2-4733-B4F7-0F8EA145CF9C}">
  <dimension ref="A1:H7"/>
  <sheetViews>
    <sheetView showGridLines="0" showZeros="0" zoomScale="90" zoomScaleNormal="90" workbookViewId="0">
      <selection activeCell="F2" sqref="F2"/>
    </sheetView>
  </sheetViews>
  <sheetFormatPr defaultRowHeight="14.4" x14ac:dyDescent="0.3"/>
  <cols>
    <col min="1" max="1" width="77.88671875" customWidth="1"/>
    <col min="2" max="2" width="13.33203125" customWidth="1"/>
    <col min="3" max="3" width="27.6640625" customWidth="1"/>
    <col min="4" max="4" width="29.33203125" customWidth="1"/>
    <col min="5" max="5" width="23" customWidth="1"/>
    <col min="6" max="6" width="14.6640625" customWidth="1"/>
    <col min="8" max="8" width="12.6640625" customWidth="1"/>
  </cols>
  <sheetData>
    <row r="1" spans="1:8" ht="46.95" customHeight="1" x14ac:dyDescent="0.3">
      <c r="A1" s="34" t="s">
        <v>76</v>
      </c>
      <c r="B1" s="37" t="s">
        <v>77</v>
      </c>
      <c r="C1" s="35" t="s">
        <v>78</v>
      </c>
      <c r="D1" s="35" t="s">
        <v>79</v>
      </c>
      <c r="E1" s="35" t="s">
        <v>80</v>
      </c>
      <c r="F1" s="38" t="s">
        <v>20</v>
      </c>
      <c r="G1" s="38" t="s">
        <v>21</v>
      </c>
      <c r="H1" s="38" t="s">
        <v>81</v>
      </c>
    </row>
    <row r="2" spans="1:8" x14ac:dyDescent="0.3">
      <c r="A2" s="24" t="s">
        <v>82</v>
      </c>
      <c r="B2" s="53">
        <v>2</v>
      </c>
      <c r="C2" s="23">
        <v>0</v>
      </c>
      <c r="D2" s="23">
        <v>0</v>
      </c>
      <c r="E2" s="23">
        <v>0</v>
      </c>
      <c r="F2" s="25">
        <f>SUM(C2+D2+E2)</f>
        <v>0</v>
      </c>
      <c r="G2" s="26">
        <v>0.21</v>
      </c>
      <c r="H2" s="27">
        <f>SUM(F2+(F2*G2))</f>
        <v>0</v>
      </c>
    </row>
    <row r="3" spans="1:8" x14ac:dyDescent="0.3">
      <c r="A3" s="24"/>
      <c r="B3" s="53"/>
      <c r="C3" s="53"/>
      <c r="D3" s="53"/>
      <c r="E3" s="53"/>
      <c r="F3" s="53"/>
      <c r="G3" s="53"/>
      <c r="H3" s="61"/>
    </row>
    <row r="4" spans="1:8" ht="15" thickBot="1" x14ac:dyDescent="0.35"/>
    <row r="5" spans="1:8" ht="16.2" thickBot="1" x14ac:dyDescent="0.35">
      <c r="E5" s="128" t="s">
        <v>83</v>
      </c>
      <c r="F5" s="129"/>
      <c r="G5" s="129"/>
      <c r="H5" s="28">
        <f>H2</f>
        <v>0</v>
      </c>
    </row>
    <row r="7" spans="1:8" x14ac:dyDescent="0.3">
      <c r="A7" s="2"/>
      <c r="B7" s="2"/>
    </row>
  </sheetData>
  <mergeCells count="1">
    <mergeCell ref="E5:G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CE5B8-FBB3-41E2-803C-6D6B210A84AC}">
  <dimension ref="A1:O62"/>
  <sheetViews>
    <sheetView showGridLines="0" showZeros="0" tabSelected="1" zoomScale="80" zoomScaleNormal="80" workbookViewId="0">
      <pane ySplit="1" topLeftCell="A2" activePane="bottomLeft" state="frozen"/>
      <selection pane="bottomLeft" activeCell="B35" sqref="B35"/>
    </sheetView>
  </sheetViews>
  <sheetFormatPr defaultRowHeight="14.4" x14ac:dyDescent="0.3"/>
  <cols>
    <col min="1" max="1" width="21" customWidth="1"/>
    <col min="2" max="2" width="37.6640625" bestFit="1" customWidth="1"/>
    <col min="3" max="3" width="50" bestFit="1" customWidth="1"/>
    <col min="4" max="4" width="32.6640625" customWidth="1"/>
    <col min="5" max="5" width="9.109375" style="63"/>
    <col min="6" max="6" width="9.109375" customWidth="1"/>
    <col min="7" max="7" width="8.88671875" customWidth="1"/>
    <col min="8" max="8" width="11.33203125" customWidth="1"/>
    <col min="9" max="9" width="24.33203125" style="70" customWidth="1"/>
    <col min="10" max="10" width="12.5546875" style="70" customWidth="1"/>
    <col min="11" max="11" width="18.44140625" customWidth="1"/>
    <col min="12" max="12" width="12.88671875" customWidth="1"/>
    <col min="13" max="13" width="20" customWidth="1"/>
  </cols>
  <sheetData>
    <row r="1" spans="1:13" ht="57.6" x14ac:dyDescent="0.3">
      <c r="A1" s="34" t="s">
        <v>84</v>
      </c>
      <c r="B1" s="34" t="s">
        <v>85</v>
      </c>
      <c r="C1" s="34" t="s">
        <v>86</v>
      </c>
      <c r="D1" s="34" t="s">
        <v>87</v>
      </c>
      <c r="E1" s="60" t="s">
        <v>88</v>
      </c>
      <c r="F1" s="60" t="s">
        <v>90</v>
      </c>
      <c r="G1" s="60" t="s">
        <v>89</v>
      </c>
      <c r="H1" s="85" t="s">
        <v>91</v>
      </c>
      <c r="I1" s="86" t="s">
        <v>92</v>
      </c>
      <c r="J1" s="65" t="s">
        <v>93</v>
      </c>
      <c r="K1" s="34" t="s">
        <v>20</v>
      </c>
      <c r="L1" s="34" t="s">
        <v>94</v>
      </c>
      <c r="M1" s="87" t="s">
        <v>13</v>
      </c>
    </row>
    <row r="2" spans="1:13" ht="28.8" x14ac:dyDescent="0.3">
      <c r="A2" s="138" t="s">
        <v>95</v>
      </c>
      <c r="B2" s="54" t="s">
        <v>96</v>
      </c>
      <c r="C2" s="66" t="s">
        <v>97</v>
      </c>
      <c r="D2" s="88" t="s">
        <v>98</v>
      </c>
      <c r="E2" s="61"/>
      <c r="F2" s="78">
        <v>1000</v>
      </c>
      <c r="G2" s="78">
        <v>700</v>
      </c>
      <c r="H2" s="69" t="s">
        <v>99</v>
      </c>
      <c r="I2" s="120">
        <v>0</v>
      </c>
      <c r="J2" s="67">
        <v>10</v>
      </c>
      <c r="K2" s="89">
        <f t="shared" ref="K2:K28" si="0">SUM(I2*J2)</f>
        <v>0</v>
      </c>
      <c r="L2" s="90">
        <v>0.21</v>
      </c>
      <c r="M2" s="91">
        <f t="shared" ref="M2:M28" si="1">SUM(K2+(K2*L2))</f>
        <v>0</v>
      </c>
    </row>
    <row r="3" spans="1:13" ht="27.6" x14ac:dyDescent="0.3">
      <c r="A3" s="139"/>
      <c r="B3" s="54" t="s">
        <v>96</v>
      </c>
      <c r="C3" s="29" t="s">
        <v>100</v>
      </c>
      <c r="D3" s="92" t="s">
        <v>98</v>
      </c>
      <c r="E3" s="61"/>
      <c r="F3" s="78">
        <v>1000</v>
      </c>
      <c r="G3" s="78">
        <v>700</v>
      </c>
      <c r="H3" s="69" t="s">
        <v>99</v>
      </c>
      <c r="I3" s="120">
        <v>0</v>
      </c>
      <c r="J3" s="67">
        <v>5</v>
      </c>
      <c r="K3" s="89">
        <f t="shared" ref="K3:K26" si="2">SUM(I3*J3)</f>
        <v>0</v>
      </c>
      <c r="L3" s="90">
        <v>0.21</v>
      </c>
      <c r="M3" s="91">
        <f t="shared" si="1"/>
        <v>0</v>
      </c>
    </row>
    <row r="4" spans="1:13" ht="29.25" customHeight="1" x14ac:dyDescent="0.3">
      <c r="A4" s="139"/>
      <c r="B4" s="116" t="s">
        <v>198</v>
      </c>
      <c r="C4" s="29" t="s">
        <v>101</v>
      </c>
      <c r="D4" s="93" t="s">
        <v>188</v>
      </c>
      <c r="E4" s="61"/>
      <c r="F4" s="78">
        <v>130</v>
      </c>
      <c r="G4" s="78">
        <v>130</v>
      </c>
      <c r="H4" s="69">
        <v>3</v>
      </c>
      <c r="I4" s="120">
        <v>0</v>
      </c>
      <c r="J4" s="67">
        <v>300</v>
      </c>
      <c r="K4" s="89">
        <f t="shared" si="2"/>
        <v>0</v>
      </c>
      <c r="L4" s="90">
        <v>0.21</v>
      </c>
      <c r="M4" s="91">
        <f t="shared" si="1"/>
        <v>0</v>
      </c>
    </row>
    <row r="5" spans="1:13" ht="29.25" customHeight="1" x14ac:dyDescent="0.3">
      <c r="A5" s="139"/>
      <c r="B5" s="116" t="s">
        <v>199</v>
      </c>
      <c r="C5" s="29" t="s">
        <v>101</v>
      </c>
      <c r="D5" s="93" t="s">
        <v>189</v>
      </c>
      <c r="E5" s="61"/>
      <c r="F5" s="78">
        <v>130</v>
      </c>
      <c r="G5" s="78">
        <v>130</v>
      </c>
      <c r="H5" s="69">
        <v>3</v>
      </c>
      <c r="I5" s="120">
        <v>0</v>
      </c>
      <c r="J5" s="67">
        <v>300</v>
      </c>
      <c r="K5" s="89">
        <f t="shared" si="2"/>
        <v>0</v>
      </c>
      <c r="L5" s="90">
        <v>0.21</v>
      </c>
      <c r="M5" s="91">
        <f t="shared" si="1"/>
        <v>0</v>
      </c>
    </row>
    <row r="6" spans="1:13" s="1" customFormat="1" ht="29.25" customHeight="1" x14ac:dyDescent="0.3">
      <c r="A6" s="139"/>
      <c r="B6" s="117" t="s">
        <v>200</v>
      </c>
      <c r="C6" s="29" t="s">
        <v>190</v>
      </c>
      <c r="D6" s="93" t="s">
        <v>188</v>
      </c>
      <c r="E6" s="61"/>
      <c r="F6" s="78">
        <v>130</v>
      </c>
      <c r="G6" s="78">
        <v>260</v>
      </c>
      <c r="H6" s="69">
        <v>3</v>
      </c>
      <c r="I6" s="120">
        <v>0</v>
      </c>
      <c r="J6" s="67">
        <v>75</v>
      </c>
      <c r="K6" s="89">
        <f t="shared" si="2"/>
        <v>0</v>
      </c>
      <c r="L6" s="90">
        <v>0.21</v>
      </c>
      <c r="M6" s="91">
        <f t="shared" si="1"/>
        <v>0</v>
      </c>
    </row>
    <row r="7" spans="1:13" s="1" customFormat="1" ht="31.5" customHeight="1" x14ac:dyDescent="0.3">
      <c r="A7" s="139"/>
      <c r="B7" s="117" t="s">
        <v>201</v>
      </c>
      <c r="C7" s="29" t="s">
        <v>190</v>
      </c>
      <c r="D7" s="93" t="s">
        <v>189</v>
      </c>
      <c r="E7" s="61"/>
      <c r="F7" s="78">
        <v>130</v>
      </c>
      <c r="G7" s="78">
        <v>260</v>
      </c>
      <c r="H7" s="69">
        <v>3</v>
      </c>
      <c r="I7" s="120">
        <v>0</v>
      </c>
      <c r="J7" s="67">
        <v>75</v>
      </c>
      <c r="K7" s="89">
        <f t="shared" si="2"/>
        <v>0</v>
      </c>
      <c r="L7" s="90">
        <v>0.21</v>
      </c>
      <c r="M7" s="91">
        <f t="shared" si="1"/>
        <v>0</v>
      </c>
    </row>
    <row r="8" spans="1:13" ht="15" customHeight="1" x14ac:dyDescent="0.3">
      <c r="A8" s="139"/>
      <c r="B8" s="54" t="s">
        <v>172</v>
      </c>
      <c r="C8" s="29" t="s">
        <v>191</v>
      </c>
      <c r="D8" s="93"/>
      <c r="E8" s="61"/>
      <c r="F8" s="78">
        <v>130</v>
      </c>
      <c r="G8" s="78">
        <v>130</v>
      </c>
      <c r="H8" s="69" t="s">
        <v>99</v>
      </c>
      <c r="I8" s="120">
        <v>0</v>
      </c>
      <c r="J8" s="67">
        <v>100</v>
      </c>
      <c r="K8" s="89">
        <f t="shared" si="2"/>
        <v>0</v>
      </c>
      <c r="L8" s="90">
        <v>0.21</v>
      </c>
      <c r="M8" s="91">
        <f t="shared" si="1"/>
        <v>0</v>
      </c>
    </row>
    <row r="9" spans="1:13" ht="27.6" x14ac:dyDescent="0.3">
      <c r="A9" s="139"/>
      <c r="B9" s="54" t="s">
        <v>102</v>
      </c>
      <c r="C9" s="29" t="s">
        <v>103</v>
      </c>
      <c r="D9" s="93" t="s">
        <v>192</v>
      </c>
      <c r="E9" s="61"/>
      <c r="F9" s="78">
        <v>200</v>
      </c>
      <c r="G9" s="78">
        <v>300</v>
      </c>
      <c r="H9" s="69" t="s">
        <v>99</v>
      </c>
      <c r="I9" s="120">
        <v>0</v>
      </c>
      <c r="J9" s="67">
        <v>5</v>
      </c>
      <c r="K9" s="89">
        <f t="shared" si="2"/>
        <v>0</v>
      </c>
      <c r="L9" s="90">
        <v>0.21</v>
      </c>
      <c r="M9" s="91">
        <f t="shared" si="1"/>
        <v>0</v>
      </c>
    </row>
    <row r="10" spans="1:13" ht="27.6" x14ac:dyDescent="0.3">
      <c r="A10" s="139"/>
      <c r="B10" s="54" t="s">
        <v>102</v>
      </c>
      <c r="C10" s="29" t="s">
        <v>104</v>
      </c>
      <c r="D10" s="93" t="s">
        <v>192</v>
      </c>
      <c r="E10" s="61"/>
      <c r="F10" s="78">
        <v>200</v>
      </c>
      <c r="G10" s="78">
        <v>400</v>
      </c>
      <c r="H10" s="69" t="s">
        <v>99</v>
      </c>
      <c r="I10" s="120">
        <v>0</v>
      </c>
      <c r="J10" s="67">
        <v>5</v>
      </c>
      <c r="K10" s="89">
        <f t="shared" si="2"/>
        <v>0</v>
      </c>
      <c r="L10" s="90">
        <v>0.21</v>
      </c>
      <c r="M10" s="91">
        <f t="shared" si="1"/>
        <v>0</v>
      </c>
    </row>
    <row r="11" spans="1:13" x14ac:dyDescent="0.3">
      <c r="A11" s="139"/>
      <c r="B11" s="94"/>
      <c r="C11" s="95"/>
      <c r="D11" s="96"/>
      <c r="E11" s="97"/>
      <c r="F11" s="98"/>
      <c r="G11" s="98"/>
      <c r="H11" s="99"/>
      <c r="I11" s="121"/>
      <c r="J11" s="100"/>
      <c r="K11" s="101"/>
      <c r="L11" s="102"/>
      <c r="M11" s="103"/>
    </row>
    <row r="12" spans="1:13" x14ac:dyDescent="0.3">
      <c r="A12" s="139"/>
      <c r="B12" s="54" t="s">
        <v>105</v>
      </c>
      <c r="C12" s="55"/>
      <c r="D12" s="104"/>
      <c r="E12" s="61"/>
      <c r="F12" s="78">
        <v>700</v>
      </c>
      <c r="G12" s="78">
        <v>2650</v>
      </c>
      <c r="H12" s="69">
        <v>3</v>
      </c>
      <c r="I12" s="120">
        <v>0</v>
      </c>
      <c r="J12" s="67">
        <v>1</v>
      </c>
      <c r="K12" s="89">
        <f t="shared" si="2"/>
        <v>0</v>
      </c>
      <c r="L12" s="90">
        <v>0.21</v>
      </c>
      <c r="M12" s="91">
        <f t="shared" si="1"/>
        <v>0</v>
      </c>
    </row>
    <row r="13" spans="1:13" x14ac:dyDescent="0.3">
      <c r="A13" s="139"/>
      <c r="B13" s="54" t="s">
        <v>182</v>
      </c>
      <c r="C13" s="55"/>
      <c r="D13" s="104"/>
      <c r="E13" s="61"/>
      <c r="F13" s="78">
        <v>800</v>
      </c>
      <c r="G13" s="78">
        <v>2500</v>
      </c>
      <c r="H13" s="69">
        <v>3</v>
      </c>
      <c r="I13" s="120">
        <v>0</v>
      </c>
      <c r="J13" s="67">
        <v>1</v>
      </c>
      <c r="K13" s="89">
        <f t="shared" si="2"/>
        <v>0</v>
      </c>
      <c r="L13" s="90">
        <v>0.21</v>
      </c>
      <c r="M13" s="91">
        <f t="shared" si="1"/>
        <v>0</v>
      </c>
    </row>
    <row r="14" spans="1:13" x14ac:dyDescent="0.3">
      <c r="A14" s="139"/>
      <c r="B14" s="54" t="s">
        <v>106</v>
      </c>
      <c r="C14" s="55" t="s">
        <v>107</v>
      </c>
      <c r="D14" s="104" t="s">
        <v>183</v>
      </c>
      <c r="E14" s="61"/>
      <c r="F14" s="78">
        <v>500</v>
      </c>
      <c r="G14" s="78">
        <v>1900</v>
      </c>
      <c r="H14" s="69">
        <v>20</v>
      </c>
      <c r="I14" s="120">
        <v>0</v>
      </c>
      <c r="J14" s="67">
        <v>5</v>
      </c>
      <c r="K14" s="89">
        <f t="shared" si="2"/>
        <v>0</v>
      </c>
      <c r="L14" s="90">
        <v>0.21</v>
      </c>
      <c r="M14" s="91">
        <f t="shared" si="1"/>
        <v>0</v>
      </c>
    </row>
    <row r="15" spans="1:13" x14ac:dyDescent="0.3">
      <c r="A15" s="139"/>
      <c r="B15" s="54" t="s">
        <v>106</v>
      </c>
      <c r="C15" s="55" t="s">
        <v>184</v>
      </c>
      <c r="D15" s="104" t="s">
        <v>183</v>
      </c>
      <c r="E15" s="61"/>
      <c r="F15" s="78">
        <v>500</v>
      </c>
      <c r="G15" s="78">
        <v>130</v>
      </c>
      <c r="H15" s="69">
        <v>10</v>
      </c>
      <c r="I15" s="120">
        <v>0</v>
      </c>
      <c r="J15" s="67">
        <v>3</v>
      </c>
      <c r="K15" s="89">
        <f t="shared" si="2"/>
        <v>0</v>
      </c>
      <c r="L15" s="90">
        <v>0.21</v>
      </c>
      <c r="M15" s="91">
        <f t="shared" si="1"/>
        <v>0</v>
      </c>
    </row>
    <row r="16" spans="1:13" x14ac:dyDescent="0.3">
      <c r="A16" s="139"/>
      <c r="B16" s="56"/>
      <c r="C16" s="55"/>
      <c r="D16" s="104"/>
      <c r="E16" s="61"/>
      <c r="F16" s="78"/>
      <c r="G16" s="78"/>
      <c r="H16" s="69"/>
      <c r="I16" s="69"/>
      <c r="J16" s="69"/>
      <c r="K16" s="69"/>
      <c r="L16" s="69"/>
      <c r="M16" s="69"/>
    </row>
    <row r="17" spans="1:13" ht="36" customHeight="1" x14ac:dyDescent="0.3">
      <c r="A17" s="139"/>
      <c r="B17" s="56" t="s">
        <v>108</v>
      </c>
      <c r="C17" s="29" t="s">
        <v>109</v>
      </c>
      <c r="D17" s="93" t="s">
        <v>193</v>
      </c>
      <c r="E17" s="61"/>
      <c r="F17" s="78" t="s">
        <v>99</v>
      </c>
      <c r="G17" s="78" t="s">
        <v>99</v>
      </c>
      <c r="H17" s="69" t="s">
        <v>99</v>
      </c>
      <c r="I17" s="120">
        <v>0</v>
      </c>
      <c r="J17" s="67">
        <v>100</v>
      </c>
      <c r="K17" s="89">
        <f t="shared" si="2"/>
        <v>0</v>
      </c>
      <c r="L17" s="90">
        <v>0.21</v>
      </c>
      <c r="M17" s="91">
        <f t="shared" si="1"/>
        <v>0</v>
      </c>
    </row>
    <row r="18" spans="1:13" x14ac:dyDescent="0.3">
      <c r="A18" s="139"/>
      <c r="B18" s="94"/>
      <c r="C18" s="105"/>
      <c r="D18" s="106"/>
      <c r="E18" s="97"/>
      <c r="F18" s="98"/>
      <c r="G18" s="98"/>
      <c r="H18" s="98"/>
      <c r="I18" s="98"/>
      <c r="J18" s="98"/>
      <c r="K18" s="98"/>
      <c r="L18" s="98"/>
      <c r="M18" s="98"/>
    </row>
    <row r="19" spans="1:13" ht="26.25" customHeight="1" x14ac:dyDescent="0.3">
      <c r="A19" s="139"/>
      <c r="B19" s="54" t="s">
        <v>110</v>
      </c>
      <c r="C19" s="93" t="s">
        <v>194</v>
      </c>
      <c r="D19" s="93"/>
      <c r="E19" s="78" t="s">
        <v>111</v>
      </c>
      <c r="F19" s="78">
        <v>250</v>
      </c>
      <c r="G19" s="78">
        <v>350</v>
      </c>
      <c r="H19" s="69">
        <v>3</v>
      </c>
      <c r="I19" s="120">
        <v>0</v>
      </c>
      <c r="J19" s="67">
        <v>10</v>
      </c>
      <c r="K19" s="89">
        <f t="shared" si="2"/>
        <v>0</v>
      </c>
      <c r="L19" s="90">
        <v>0.21</v>
      </c>
      <c r="M19" s="91">
        <f t="shared" si="1"/>
        <v>0</v>
      </c>
    </row>
    <row r="20" spans="1:13" ht="26.25" customHeight="1" x14ac:dyDescent="0.3">
      <c r="A20" s="139"/>
      <c r="B20" s="54" t="s">
        <v>110</v>
      </c>
      <c r="C20" s="93" t="s">
        <v>195</v>
      </c>
      <c r="D20" s="93"/>
      <c r="E20" s="78" t="s">
        <v>112</v>
      </c>
      <c r="F20" s="78">
        <v>325</v>
      </c>
      <c r="G20" s="78">
        <v>450</v>
      </c>
      <c r="H20" s="69">
        <v>3</v>
      </c>
      <c r="I20" s="120">
        <v>0</v>
      </c>
      <c r="J20" s="67">
        <v>10</v>
      </c>
      <c r="K20" s="89">
        <f t="shared" si="2"/>
        <v>0</v>
      </c>
      <c r="L20" s="90">
        <v>0.21</v>
      </c>
      <c r="M20" s="91">
        <f t="shared" si="1"/>
        <v>0</v>
      </c>
    </row>
    <row r="21" spans="1:13" ht="26.25" customHeight="1" x14ac:dyDescent="0.3">
      <c r="A21" s="139"/>
      <c r="B21" s="54" t="s">
        <v>110</v>
      </c>
      <c r="C21" s="29" t="s">
        <v>185</v>
      </c>
      <c r="D21" s="93" t="s">
        <v>186</v>
      </c>
      <c r="E21" s="61"/>
      <c r="F21" s="78">
        <v>800</v>
      </c>
      <c r="G21" s="78">
        <v>3000</v>
      </c>
      <c r="H21" s="69">
        <v>3</v>
      </c>
      <c r="I21" s="120"/>
      <c r="J21" s="67">
        <v>1</v>
      </c>
      <c r="K21" s="89">
        <f t="shared" ref="K21:K22" si="3">SUM(I21*J21)</f>
        <v>0</v>
      </c>
      <c r="L21" s="90">
        <v>0.21</v>
      </c>
      <c r="M21" s="91">
        <f t="shared" si="1"/>
        <v>0</v>
      </c>
    </row>
    <row r="22" spans="1:13" ht="26.25" customHeight="1" x14ac:dyDescent="0.3">
      <c r="A22" s="139"/>
      <c r="B22" s="54" t="s">
        <v>187</v>
      </c>
      <c r="C22" s="29" t="s">
        <v>185</v>
      </c>
      <c r="D22" s="93" t="s">
        <v>186</v>
      </c>
      <c r="E22" s="61"/>
      <c r="F22" s="78">
        <v>100</v>
      </c>
      <c r="G22" s="78">
        <v>600</v>
      </c>
      <c r="H22" s="69">
        <v>3</v>
      </c>
      <c r="I22" s="120"/>
      <c r="J22" s="67">
        <v>10</v>
      </c>
      <c r="K22" s="89">
        <f t="shared" si="3"/>
        <v>0</v>
      </c>
      <c r="L22" s="90">
        <v>0.21</v>
      </c>
      <c r="M22" s="91">
        <f t="shared" si="1"/>
        <v>0</v>
      </c>
    </row>
    <row r="23" spans="1:13" x14ac:dyDescent="0.3">
      <c r="A23" s="139"/>
      <c r="B23" s="94"/>
      <c r="C23" s="95"/>
      <c r="D23" s="96"/>
      <c r="E23" s="97"/>
      <c r="F23" s="98"/>
      <c r="G23" s="98"/>
      <c r="H23" s="99"/>
      <c r="I23" s="121"/>
      <c r="J23" s="100"/>
      <c r="K23" s="101"/>
      <c r="L23" s="102"/>
      <c r="M23" s="103"/>
    </row>
    <row r="24" spans="1:13" ht="27.6" x14ac:dyDescent="0.3">
      <c r="A24" s="139"/>
      <c r="B24" s="56" t="s">
        <v>113</v>
      </c>
      <c r="C24" s="29" t="s">
        <v>114</v>
      </c>
      <c r="D24" s="93"/>
      <c r="E24" s="61"/>
      <c r="F24" s="78">
        <v>200</v>
      </c>
      <c r="G24" s="78">
        <v>1000</v>
      </c>
      <c r="H24" s="69"/>
      <c r="I24" s="120">
        <v>0</v>
      </c>
      <c r="J24" s="67">
        <v>4</v>
      </c>
      <c r="K24" s="89">
        <f t="shared" si="2"/>
        <v>0</v>
      </c>
      <c r="L24" s="90">
        <v>0.21</v>
      </c>
      <c r="M24" s="91">
        <f t="shared" si="1"/>
        <v>0</v>
      </c>
    </row>
    <row r="25" spans="1:13" ht="27.6" x14ac:dyDescent="0.3">
      <c r="A25" s="139"/>
      <c r="B25" s="56" t="s">
        <v>113</v>
      </c>
      <c r="C25" s="29" t="s">
        <v>114</v>
      </c>
      <c r="D25" s="93"/>
      <c r="E25" s="61"/>
      <c r="F25" s="78">
        <v>200</v>
      </c>
      <c r="G25" s="78">
        <v>800</v>
      </c>
      <c r="H25" s="69"/>
      <c r="I25" s="120">
        <v>0</v>
      </c>
      <c r="J25" s="67">
        <v>4</v>
      </c>
      <c r="K25" s="89">
        <f t="shared" si="2"/>
        <v>0</v>
      </c>
      <c r="L25" s="90">
        <v>0.21</v>
      </c>
      <c r="M25" s="91">
        <f t="shared" si="1"/>
        <v>0</v>
      </c>
    </row>
    <row r="26" spans="1:13" ht="27.6" x14ac:dyDescent="0.3">
      <c r="A26" s="139"/>
      <c r="B26" s="56" t="s">
        <v>113</v>
      </c>
      <c r="C26" s="29" t="s">
        <v>114</v>
      </c>
      <c r="D26" s="93"/>
      <c r="E26" s="61"/>
      <c r="F26" s="78">
        <v>200</v>
      </c>
      <c r="G26" s="78">
        <v>600</v>
      </c>
      <c r="H26" s="69"/>
      <c r="I26" s="120">
        <v>0</v>
      </c>
      <c r="J26" s="67">
        <v>4</v>
      </c>
      <c r="K26" s="89">
        <f t="shared" si="2"/>
        <v>0</v>
      </c>
      <c r="L26" s="90">
        <v>0.21</v>
      </c>
      <c r="M26" s="91">
        <f t="shared" si="1"/>
        <v>0</v>
      </c>
    </row>
    <row r="27" spans="1:13" x14ac:dyDescent="0.3">
      <c r="A27" s="139"/>
      <c r="B27" s="54" t="s">
        <v>115</v>
      </c>
      <c r="C27" s="29" t="s">
        <v>196</v>
      </c>
      <c r="D27" s="93"/>
      <c r="E27" s="61"/>
      <c r="F27" s="78">
        <v>500</v>
      </c>
      <c r="G27" s="78">
        <v>500</v>
      </c>
      <c r="H27" s="69">
        <v>5</v>
      </c>
      <c r="I27" s="120">
        <v>0</v>
      </c>
      <c r="J27" s="67">
        <v>5</v>
      </c>
      <c r="K27" s="89">
        <f t="shared" si="0"/>
        <v>0</v>
      </c>
      <c r="L27" s="90">
        <v>0.21</v>
      </c>
      <c r="M27" s="91">
        <f t="shared" si="1"/>
        <v>0</v>
      </c>
    </row>
    <row r="28" spans="1:13" x14ac:dyDescent="0.3">
      <c r="A28" s="140"/>
      <c r="B28" s="54" t="s">
        <v>115</v>
      </c>
      <c r="C28" s="29" t="s">
        <v>196</v>
      </c>
      <c r="D28" s="93"/>
      <c r="E28" s="61"/>
      <c r="F28" s="78">
        <v>1000</v>
      </c>
      <c r="G28" s="78">
        <v>1000</v>
      </c>
      <c r="H28" s="69">
        <v>5</v>
      </c>
      <c r="I28" s="120">
        <v>0</v>
      </c>
      <c r="J28" s="67">
        <v>5</v>
      </c>
      <c r="K28" s="89">
        <f t="shared" si="0"/>
        <v>0</v>
      </c>
      <c r="L28" s="90">
        <v>0.21</v>
      </c>
      <c r="M28" s="91">
        <f t="shared" si="1"/>
        <v>0</v>
      </c>
    </row>
    <row r="29" spans="1:13" x14ac:dyDescent="0.3">
      <c r="A29" s="57"/>
      <c r="B29" s="58"/>
      <c r="C29" s="59"/>
      <c r="D29" s="107"/>
      <c r="E29" s="62"/>
      <c r="F29" s="79"/>
      <c r="G29" s="79"/>
      <c r="H29" s="80"/>
      <c r="I29" s="122"/>
      <c r="J29" s="68"/>
      <c r="K29" s="108"/>
      <c r="L29" s="109"/>
      <c r="M29" s="110"/>
    </row>
    <row r="30" spans="1:13" ht="69" x14ac:dyDescent="0.3">
      <c r="A30" s="138" t="s">
        <v>116</v>
      </c>
      <c r="B30" s="64" t="s">
        <v>117</v>
      </c>
      <c r="C30" s="29" t="s">
        <v>118</v>
      </c>
      <c r="D30" s="93" t="s">
        <v>119</v>
      </c>
      <c r="E30" s="61"/>
      <c r="F30" s="78" t="s">
        <v>99</v>
      </c>
      <c r="G30" s="78" t="s">
        <v>99</v>
      </c>
      <c r="H30" s="78" t="s">
        <v>99</v>
      </c>
      <c r="I30" s="123"/>
      <c r="J30" s="67"/>
      <c r="K30" s="89"/>
      <c r="L30" s="90"/>
      <c r="M30" s="91"/>
    </row>
    <row r="31" spans="1:13" ht="96.6" x14ac:dyDescent="0.3">
      <c r="A31" s="139"/>
      <c r="B31" s="64" t="s">
        <v>117</v>
      </c>
      <c r="C31" s="29" t="s">
        <v>120</v>
      </c>
      <c r="D31" s="93" t="s">
        <v>119</v>
      </c>
      <c r="E31" s="61"/>
      <c r="F31" s="78" t="s">
        <v>99</v>
      </c>
      <c r="G31" s="78" t="s">
        <v>99</v>
      </c>
      <c r="H31" s="78" t="s">
        <v>99</v>
      </c>
      <c r="I31" s="123"/>
      <c r="J31" s="67"/>
      <c r="K31" s="89"/>
      <c r="L31" s="90"/>
      <c r="M31" s="91"/>
    </row>
    <row r="32" spans="1:13" x14ac:dyDescent="0.3">
      <c r="A32" s="139"/>
      <c r="B32" s="64" t="s">
        <v>117</v>
      </c>
      <c r="C32" s="29" t="s">
        <v>122</v>
      </c>
      <c r="D32" s="93" t="s">
        <v>121</v>
      </c>
      <c r="E32" s="61"/>
      <c r="F32" s="78">
        <v>2400</v>
      </c>
      <c r="G32" s="78">
        <v>1200</v>
      </c>
      <c r="H32" s="69">
        <v>100</v>
      </c>
      <c r="I32" s="120">
        <v>0</v>
      </c>
      <c r="J32" s="67">
        <v>1</v>
      </c>
      <c r="K32" s="89">
        <f t="shared" ref="K32:K43" si="4">SUM(I32*J32)</f>
        <v>0</v>
      </c>
      <c r="L32" s="90">
        <v>0.21</v>
      </c>
      <c r="M32" s="91">
        <f t="shared" ref="M32:M43" si="5">SUM(K32+(K32*L32))</f>
        <v>0</v>
      </c>
    </row>
    <row r="33" spans="1:13" x14ac:dyDescent="0.3">
      <c r="A33" s="139"/>
      <c r="B33" s="54"/>
      <c r="C33" s="29" t="s">
        <v>123</v>
      </c>
      <c r="D33" s="93" t="s">
        <v>119</v>
      </c>
      <c r="E33" s="61"/>
      <c r="F33" s="78">
        <v>2400</v>
      </c>
      <c r="G33" s="78">
        <v>1200</v>
      </c>
      <c r="H33" s="69"/>
      <c r="I33" s="120">
        <v>0</v>
      </c>
      <c r="J33" s="67">
        <v>1</v>
      </c>
      <c r="K33" s="89">
        <f t="shared" si="4"/>
        <v>0</v>
      </c>
      <c r="L33" s="90">
        <v>0.21</v>
      </c>
      <c r="M33" s="91">
        <f t="shared" si="5"/>
        <v>0</v>
      </c>
    </row>
    <row r="34" spans="1:13" x14ac:dyDescent="0.3">
      <c r="A34" s="139"/>
      <c r="B34" s="64" t="s">
        <v>117</v>
      </c>
      <c r="C34" s="29" t="s">
        <v>124</v>
      </c>
      <c r="D34" s="93" t="s">
        <v>121</v>
      </c>
      <c r="E34" s="61"/>
      <c r="F34" s="78">
        <v>1020</v>
      </c>
      <c r="G34" s="78">
        <v>340</v>
      </c>
      <c r="H34" s="69">
        <v>10</v>
      </c>
      <c r="I34" s="120">
        <v>0</v>
      </c>
      <c r="J34" s="67">
        <v>5</v>
      </c>
      <c r="K34" s="89">
        <f t="shared" si="4"/>
        <v>0</v>
      </c>
      <c r="L34" s="90">
        <v>0.21</v>
      </c>
      <c r="M34" s="91">
        <f t="shared" si="5"/>
        <v>0</v>
      </c>
    </row>
    <row r="35" spans="1:13" x14ac:dyDescent="0.3">
      <c r="A35" s="139"/>
      <c r="B35" s="54"/>
      <c r="C35" s="29" t="s">
        <v>125</v>
      </c>
      <c r="D35" s="93" t="s">
        <v>121</v>
      </c>
      <c r="E35" s="61"/>
      <c r="F35" s="78">
        <v>660</v>
      </c>
      <c r="G35" s="78">
        <v>210</v>
      </c>
      <c r="H35" s="69">
        <v>10</v>
      </c>
      <c r="I35" s="120">
        <v>0</v>
      </c>
      <c r="J35" s="67">
        <v>5</v>
      </c>
      <c r="K35" s="89">
        <f t="shared" si="4"/>
        <v>0</v>
      </c>
      <c r="L35" s="90">
        <v>0.21</v>
      </c>
      <c r="M35" s="91">
        <f t="shared" si="5"/>
        <v>0</v>
      </c>
    </row>
    <row r="36" spans="1:13" x14ac:dyDescent="0.3">
      <c r="A36" s="139"/>
      <c r="B36" s="64" t="s">
        <v>117</v>
      </c>
      <c r="C36" s="29" t="s">
        <v>126</v>
      </c>
      <c r="D36" s="93" t="s">
        <v>121</v>
      </c>
      <c r="E36" s="61"/>
      <c r="F36" s="78">
        <v>130</v>
      </c>
      <c r="G36" s="78">
        <v>260</v>
      </c>
      <c r="H36" s="69">
        <v>10</v>
      </c>
      <c r="I36" s="120">
        <v>0</v>
      </c>
      <c r="J36" s="67">
        <v>5</v>
      </c>
      <c r="K36" s="89">
        <f t="shared" si="4"/>
        <v>0</v>
      </c>
      <c r="L36" s="90">
        <v>0.21</v>
      </c>
      <c r="M36" s="91">
        <f t="shared" si="5"/>
        <v>0</v>
      </c>
    </row>
    <row r="37" spans="1:13" x14ac:dyDescent="0.3">
      <c r="A37" s="139"/>
      <c r="B37" s="94"/>
      <c r="C37" s="105"/>
      <c r="D37" s="106"/>
      <c r="E37" s="97"/>
      <c r="F37" s="98"/>
      <c r="G37" s="98"/>
      <c r="H37" s="99"/>
      <c r="I37" s="121"/>
      <c r="J37" s="99"/>
      <c r="K37" s="99"/>
      <c r="L37" s="102"/>
      <c r="M37" s="99"/>
    </row>
    <row r="38" spans="1:13" x14ac:dyDescent="0.3">
      <c r="A38" s="139"/>
      <c r="B38" s="54" t="s">
        <v>127</v>
      </c>
      <c r="C38" s="55" t="s">
        <v>161</v>
      </c>
      <c r="D38" s="93" t="s">
        <v>121</v>
      </c>
      <c r="E38" s="61"/>
      <c r="F38" s="78">
        <v>1500</v>
      </c>
      <c r="G38" s="78">
        <v>2250</v>
      </c>
      <c r="H38" s="69" t="s">
        <v>99</v>
      </c>
      <c r="I38" s="120">
        <v>0</v>
      </c>
      <c r="J38" s="67">
        <v>10</v>
      </c>
      <c r="K38" s="89">
        <f t="shared" si="4"/>
        <v>0</v>
      </c>
      <c r="L38" s="90">
        <v>0.21</v>
      </c>
      <c r="M38" s="91">
        <f t="shared" si="5"/>
        <v>0</v>
      </c>
    </row>
    <row r="39" spans="1:13" x14ac:dyDescent="0.3">
      <c r="A39" s="139"/>
      <c r="B39" s="54" t="s">
        <v>127</v>
      </c>
      <c r="C39" s="55" t="s">
        <v>162</v>
      </c>
      <c r="D39" s="93" t="s">
        <v>121</v>
      </c>
      <c r="E39" s="61"/>
      <c r="F39" s="78">
        <v>2000</v>
      </c>
      <c r="G39" s="78">
        <v>3000</v>
      </c>
      <c r="H39" s="69" t="s">
        <v>99</v>
      </c>
      <c r="I39" s="120">
        <v>0</v>
      </c>
      <c r="J39" s="67">
        <v>10</v>
      </c>
      <c r="K39" s="89">
        <f t="shared" si="4"/>
        <v>0</v>
      </c>
      <c r="L39" s="90">
        <v>0.21</v>
      </c>
      <c r="M39" s="91">
        <f t="shared" si="5"/>
        <v>0</v>
      </c>
    </row>
    <row r="40" spans="1:13" x14ac:dyDescent="0.3">
      <c r="A40" s="139"/>
      <c r="B40" s="54" t="s">
        <v>127</v>
      </c>
      <c r="C40" s="55" t="s">
        <v>163</v>
      </c>
      <c r="D40" s="93" t="s">
        <v>121</v>
      </c>
      <c r="E40" s="61"/>
      <c r="F40" s="78">
        <v>3000</v>
      </c>
      <c r="G40" s="78">
        <v>1000</v>
      </c>
      <c r="H40" s="69" t="s">
        <v>99</v>
      </c>
      <c r="I40" s="120">
        <v>0</v>
      </c>
      <c r="J40" s="67">
        <v>10</v>
      </c>
      <c r="K40" s="89">
        <f t="shared" si="4"/>
        <v>0</v>
      </c>
      <c r="L40" s="90">
        <v>0.21</v>
      </c>
      <c r="M40" s="91">
        <f t="shared" si="5"/>
        <v>0</v>
      </c>
    </row>
    <row r="41" spans="1:13" x14ac:dyDescent="0.3">
      <c r="A41" s="139"/>
      <c r="B41" s="54" t="s">
        <v>127</v>
      </c>
      <c r="C41" s="55" t="s">
        <v>164</v>
      </c>
      <c r="D41" s="93" t="s">
        <v>121</v>
      </c>
      <c r="E41" s="61"/>
      <c r="F41" s="78">
        <v>3150</v>
      </c>
      <c r="G41" s="78">
        <v>800</v>
      </c>
      <c r="H41" s="69" t="s">
        <v>99</v>
      </c>
      <c r="I41" s="120">
        <v>0</v>
      </c>
      <c r="J41" s="67">
        <v>5</v>
      </c>
      <c r="K41" s="89">
        <f t="shared" si="4"/>
        <v>0</v>
      </c>
      <c r="L41" s="90">
        <v>0.21</v>
      </c>
      <c r="M41" s="91">
        <f t="shared" si="5"/>
        <v>0</v>
      </c>
    </row>
    <row r="42" spans="1:13" x14ac:dyDescent="0.3">
      <c r="A42" s="139"/>
      <c r="B42" s="54" t="s">
        <v>127</v>
      </c>
      <c r="C42" s="55" t="s">
        <v>165</v>
      </c>
      <c r="D42" s="93" t="s">
        <v>121</v>
      </c>
      <c r="E42" s="61"/>
      <c r="F42" s="78">
        <v>3150</v>
      </c>
      <c r="G42" s="78">
        <v>800</v>
      </c>
      <c r="H42" s="69" t="s">
        <v>99</v>
      </c>
      <c r="I42" s="120">
        <v>0</v>
      </c>
      <c r="J42" s="67">
        <v>5</v>
      </c>
      <c r="K42" s="89">
        <f t="shared" si="4"/>
        <v>0</v>
      </c>
      <c r="L42" s="90">
        <v>0.21</v>
      </c>
      <c r="M42" s="91">
        <f t="shared" si="5"/>
        <v>0</v>
      </c>
    </row>
    <row r="43" spans="1:13" x14ac:dyDescent="0.3">
      <c r="A43" s="139"/>
      <c r="B43" s="54" t="s">
        <v>128</v>
      </c>
      <c r="C43" s="55" t="s">
        <v>166</v>
      </c>
      <c r="D43" s="93" t="s">
        <v>121</v>
      </c>
      <c r="E43" s="61"/>
      <c r="F43" s="78">
        <v>6000</v>
      </c>
      <c r="G43" s="78"/>
      <c r="H43" s="69" t="s">
        <v>99</v>
      </c>
      <c r="I43" s="120">
        <v>0</v>
      </c>
      <c r="J43" s="67">
        <v>2</v>
      </c>
      <c r="K43" s="89">
        <f t="shared" si="4"/>
        <v>0</v>
      </c>
      <c r="L43" s="90">
        <v>0.21</v>
      </c>
      <c r="M43" s="91">
        <f t="shared" si="5"/>
        <v>0</v>
      </c>
    </row>
    <row r="44" spans="1:13" x14ac:dyDescent="0.3">
      <c r="A44" s="139"/>
      <c r="B44" s="94"/>
      <c r="C44" s="105"/>
      <c r="D44" s="96"/>
      <c r="E44" s="97"/>
      <c r="F44" s="98"/>
      <c r="G44" s="98"/>
      <c r="H44" s="99"/>
      <c r="I44" s="121"/>
      <c r="J44" s="100"/>
      <c r="K44" s="111"/>
      <c r="L44" s="112"/>
      <c r="M44" s="113"/>
    </row>
    <row r="45" spans="1:13" x14ac:dyDescent="0.3">
      <c r="A45" s="139"/>
      <c r="B45" s="54" t="s">
        <v>173</v>
      </c>
      <c r="C45" s="55"/>
      <c r="D45" s="93" t="s">
        <v>178</v>
      </c>
      <c r="E45" s="61"/>
      <c r="F45" s="78"/>
      <c r="G45" s="78"/>
      <c r="H45" s="69"/>
      <c r="I45" s="120">
        <v>0</v>
      </c>
      <c r="J45" s="118"/>
      <c r="K45" s="89">
        <f>I45</f>
        <v>0</v>
      </c>
      <c r="L45" s="90">
        <v>0.21</v>
      </c>
      <c r="M45" s="91">
        <f t="shared" ref="M45:M47" si="6">SUM(K45+(K45*L45))</f>
        <v>0</v>
      </c>
    </row>
    <row r="46" spans="1:13" x14ac:dyDescent="0.3">
      <c r="A46" s="139"/>
      <c r="B46" s="54" t="s">
        <v>174</v>
      </c>
      <c r="C46" s="55" t="s">
        <v>175</v>
      </c>
      <c r="D46" s="93" t="s">
        <v>176</v>
      </c>
      <c r="E46" s="61"/>
      <c r="F46" s="78"/>
      <c r="G46" s="78"/>
      <c r="H46" s="69"/>
      <c r="I46" s="120">
        <v>0</v>
      </c>
      <c r="J46" s="82"/>
      <c r="K46" s="89">
        <f>SUM(I46*J46)</f>
        <v>0</v>
      </c>
      <c r="L46" s="90">
        <v>0.21</v>
      </c>
      <c r="M46" s="91">
        <f t="shared" si="6"/>
        <v>0</v>
      </c>
    </row>
    <row r="47" spans="1:13" x14ac:dyDescent="0.3">
      <c r="A47" s="139"/>
      <c r="B47" s="54" t="s">
        <v>177</v>
      </c>
      <c r="C47" s="55"/>
      <c r="D47" s="93" t="s">
        <v>178</v>
      </c>
      <c r="E47" s="61"/>
      <c r="F47" s="78"/>
      <c r="G47" s="78"/>
      <c r="H47" s="69"/>
      <c r="I47" s="120">
        <v>0</v>
      </c>
      <c r="J47" s="118"/>
      <c r="K47" s="89">
        <f>I47</f>
        <v>0</v>
      </c>
      <c r="L47" s="90">
        <v>0.21</v>
      </c>
      <c r="M47" s="91">
        <f t="shared" si="6"/>
        <v>0</v>
      </c>
    </row>
    <row r="48" spans="1:13" x14ac:dyDescent="0.3">
      <c r="A48" s="140"/>
      <c r="B48" s="54"/>
      <c r="C48" s="55"/>
      <c r="D48" s="104"/>
      <c r="E48" s="61"/>
      <c r="F48" s="78"/>
      <c r="G48" s="78"/>
      <c r="H48" s="69"/>
      <c r="I48" s="123"/>
      <c r="J48" s="67"/>
      <c r="K48" s="31"/>
      <c r="L48" s="32"/>
      <c r="M48" s="33"/>
    </row>
    <row r="49" spans="2:15" ht="15" thickBot="1" x14ac:dyDescent="0.35"/>
    <row r="50" spans="2:15" ht="16.2" thickBot="1" x14ac:dyDescent="0.35">
      <c r="I50" s="124"/>
      <c r="K50" s="128" t="s">
        <v>13</v>
      </c>
      <c r="L50" s="129"/>
      <c r="M50" s="114">
        <f>SUM(M2:M48)</f>
        <v>0</v>
      </c>
    </row>
    <row r="51" spans="2:15" ht="15" thickBot="1" x14ac:dyDescent="0.35"/>
    <row r="52" spans="2:15" ht="45.75" customHeight="1" thickBot="1" x14ac:dyDescent="0.35">
      <c r="B52" s="72" t="s">
        <v>33</v>
      </c>
      <c r="C52" s="83" t="s">
        <v>161</v>
      </c>
      <c r="D52" s="83" t="s">
        <v>162</v>
      </c>
      <c r="E52" s="144" t="s">
        <v>163</v>
      </c>
      <c r="F52" s="146"/>
      <c r="G52" s="145"/>
      <c r="H52" s="144" t="s">
        <v>167</v>
      </c>
      <c r="I52" s="145"/>
      <c r="J52" s="144" t="s">
        <v>168</v>
      </c>
      <c r="K52" s="145"/>
      <c r="L52" s="144" t="s">
        <v>169</v>
      </c>
      <c r="M52" s="145"/>
      <c r="N52" s="3"/>
      <c r="O52" s="70"/>
    </row>
    <row r="53" spans="2:15" ht="45" customHeight="1" thickBot="1" x14ac:dyDescent="0.35">
      <c r="B53" s="77" t="s">
        <v>129</v>
      </c>
      <c r="C53" s="76" t="s">
        <v>130</v>
      </c>
      <c r="D53" s="76" t="s">
        <v>130</v>
      </c>
      <c r="E53" s="141" t="s">
        <v>130</v>
      </c>
      <c r="F53" s="142"/>
      <c r="G53" s="143"/>
      <c r="H53" s="141" t="s">
        <v>131</v>
      </c>
      <c r="I53" s="143"/>
      <c r="J53" s="141" t="s">
        <v>131</v>
      </c>
      <c r="K53" s="143"/>
      <c r="L53" s="133" t="s">
        <v>132</v>
      </c>
      <c r="M53" s="134"/>
      <c r="N53" s="3"/>
      <c r="O53" s="70"/>
    </row>
    <row r="54" spans="2:15" ht="15.75" customHeight="1" thickBot="1" x14ac:dyDescent="0.35">
      <c r="B54" s="81" t="s">
        <v>133</v>
      </c>
      <c r="C54" s="84" t="s">
        <v>134</v>
      </c>
      <c r="D54" s="84" t="s">
        <v>134</v>
      </c>
      <c r="E54" s="133" t="s">
        <v>134</v>
      </c>
      <c r="F54" s="137"/>
      <c r="G54" s="134"/>
      <c r="H54" s="133" t="s">
        <v>134</v>
      </c>
      <c r="I54" s="134"/>
      <c r="J54" s="133" t="s">
        <v>134</v>
      </c>
      <c r="K54" s="134"/>
      <c r="L54" s="133"/>
      <c r="M54" s="134"/>
      <c r="N54" s="3"/>
      <c r="O54" s="70"/>
    </row>
    <row r="55" spans="2:15" ht="15.75" customHeight="1" thickBot="1" x14ac:dyDescent="0.35">
      <c r="B55" s="74" t="s">
        <v>135</v>
      </c>
      <c r="C55" s="75" t="s">
        <v>136</v>
      </c>
      <c r="D55" s="75" t="s">
        <v>136</v>
      </c>
      <c r="E55" s="130" t="s">
        <v>136</v>
      </c>
      <c r="F55" s="131"/>
      <c r="G55" s="132"/>
      <c r="H55" s="130" t="s">
        <v>136</v>
      </c>
      <c r="I55" s="132"/>
      <c r="J55" s="130" t="s">
        <v>136</v>
      </c>
      <c r="K55" s="132"/>
      <c r="L55" s="130" t="s">
        <v>72</v>
      </c>
      <c r="M55" s="132"/>
      <c r="N55" s="3"/>
      <c r="O55" s="70"/>
    </row>
    <row r="56" spans="2:15" ht="15.75" customHeight="1" thickBot="1" x14ac:dyDescent="0.35">
      <c r="B56" s="74" t="s">
        <v>137</v>
      </c>
      <c r="C56" s="75" t="s">
        <v>138</v>
      </c>
      <c r="D56" s="75" t="s">
        <v>138</v>
      </c>
      <c r="E56" s="130" t="s">
        <v>138</v>
      </c>
      <c r="F56" s="131"/>
      <c r="G56" s="132"/>
      <c r="H56" s="135" t="s">
        <v>139</v>
      </c>
      <c r="I56" s="136"/>
      <c r="J56" s="135" t="s">
        <v>139</v>
      </c>
      <c r="K56" s="136"/>
      <c r="L56" s="135"/>
      <c r="M56" s="136"/>
      <c r="N56" s="3"/>
      <c r="O56" s="70"/>
    </row>
    <row r="57" spans="2:15" ht="15.75" customHeight="1" thickBot="1" x14ac:dyDescent="0.35">
      <c r="B57" s="74" t="s">
        <v>140</v>
      </c>
      <c r="C57" s="73" t="s">
        <v>141</v>
      </c>
      <c r="D57" s="73" t="s">
        <v>141</v>
      </c>
      <c r="E57" s="133" t="s">
        <v>141</v>
      </c>
      <c r="F57" s="137"/>
      <c r="G57" s="134"/>
      <c r="H57" s="133" t="s">
        <v>141</v>
      </c>
      <c r="I57" s="134"/>
      <c r="J57" s="133" t="s">
        <v>141</v>
      </c>
      <c r="K57" s="134"/>
      <c r="L57" s="133" t="s">
        <v>142</v>
      </c>
      <c r="M57" s="134"/>
      <c r="N57" s="3"/>
      <c r="O57" s="70"/>
    </row>
    <row r="58" spans="2:15" ht="15.75" customHeight="1" thickBot="1" x14ac:dyDescent="0.35">
      <c r="B58" s="74" t="s">
        <v>143</v>
      </c>
      <c r="C58" s="75" t="s">
        <v>144</v>
      </c>
      <c r="D58" s="75" t="s">
        <v>145</v>
      </c>
      <c r="E58" s="130" t="s">
        <v>146</v>
      </c>
      <c r="F58" s="131"/>
      <c r="G58" s="132"/>
      <c r="H58" s="133" t="s">
        <v>147</v>
      </c>
      <c r="I58" s="134"/>
      <c r="J58" s="133" t="s">
        <v>148</v>
      </c>
      <c r="K58" s="134"/>
      <c r="L58" s="130" t="s">
        <v>149</v>
      </c>
      <c r="M58" s="132"/>
      <c r="N58" s="3"/>
      <c r="O58" s="70"/>
    </row>
    <row r="59" spans="2:15" ht="29.4" thickBot="1" x14ac:dyDescent="0.35">
      <c r="B59" s="74" t="s">
        <v>150</v>
      </c>
      <c r="C59" s="73" t="s">
        <v>151</v>
      </c>
      <c r="D59" s="73" t="s">
        <v>151</v>
      </c>
      <c r="E59" s="133" t="s">
        <v>152</v>
      </c>
      <c r="F59" s="137"/>
      <c r="G59" s="134"/>
      <c r="H59" s="147" t="s">
        <v>153</v>
      </c>
      <c r="I59" s="148"/>
      <c r="J59" s="147" t="s">
        <v>153</v>
      </c>
      <c r="K59" s="148"/>
      <c r="L59" s="133" t="s">
        <v>154</v>
      </c>
      <c r="M59" s="134"/>
      <c r="N59" s="3"/>
      <c r="O59" s="70"/>
    </row>
    <row r="60" spans="2:15" ht="15" thickBot="1" x14ac:dyDescent="0.35">
      <c r="B60" s="74" t="s">
        <v>155</v>
      </c>
      <c r="C60" s="73" t="s">
        <v>156</v>
      </c>
      <c r="D60" s="73" t="s">
        <v>156</v>
      </c>
      <c r="E60" s="133" t="s">
        <v>156</v>
      </c>
      <c r="F60" s="137"/>
      <c r="G60" s="134"/>
      <c r="H60" s="133" t="s">
        <v>156</v>
      </c>
      <c r="I60" s="134"/>
      <c r="J60" s="133" t="s">
        <v>156</v>
      </c>
      <c r="K60" s="134"/>
      <c r="L60" s="133"/>
      <c r="M60" s="134"/>
      <c r="N60" s="3"/>
      <c r="O60" s="70"/>
    </row>
    <row r="61" spans="2:15" ht="15.75" customHeight="1" thickBot="1" x14ac:dyDescent="0.35">
      <c r="B61" s="74" t="s">
        <v>157</v>
      </c>
      <c r="C61" s="75" t="s">
        <v>136</v>
      </c>
      <c r="D61" s="75" t="s">
        <v>136</v>
      </c>
      <c r="E61" s="130" t="s">
        <v>136</v>
      </c>
      <c r="F61" s="131"/>
      <c r="G61" s="132"/>
      <c r="H61" s="130" t="s">
        <v>136</v>
      </c>
      <c r="I61" s="132"/>
      <c r="J61" s="130" t="s">
        <v>136</v>
      </c>
      <c r="K61" s="132"/>
      <c r="L61" s="130" t="s">
        <v>72</v>
      </c>
      <c r="M61" s="132"/>
      <c r="N61" s="3"/>
      <c r="O61" s="70"/>
    </row>
    <row r="62" spans="2:15" ht="15" thickBot="1" x14ac:dyDescent="0.35">
      <c r="B62" s="74" t="s">
        <v>158</v>
      </c>
      <c r="C62" s="73" t="s">
        <v>159</v>
      </c>
      <c r="D62" s="73" t="s">
        <v>159</v>
      </c>
      <c r="E62" s="133" t="s">
        <v>159</v>
      </c>
      <c r="F62" s="137"/>
      <c r="G62" s="134"/>
      <c r="H62" s="133" t="s">
        <v>159</v>
      </c>
      <c r="I62" s="134"/>
      <c r="J62" s="133" t="s">
        <v>159</v>
      </c>
      <c r="K62" s="134"/>
      <c r="L62" s="133" t="s">
        <v>160</v>
      </c>
      <c r="M62" s="134"/>
      <c r="N62" s="3"/>
      <c r="O62" s="70"/>
    </row>
  </sheetData>
  <mergeCells count="47">
    <mergeCell ref="E61:G61"/>
    <mergeCell ref="H61:I61"/>
    <mergeCell ref="J61:K61"/>
    <mergeCell ref="L61:M61"/>
    <mergeCell ref="E62:G62"/>
    <mergeCell ref="H62:I62"/>
    <mergeCell ref="J62:K62"/>
    <mergeCell ref="L62:M62"/>
    <mergeCell ref="E59:G59"/>
    <mergeCell ref="H59:I59"/>
    <mergeCell ref="J59:K59"/>
    <mergeCell ref="L59:M59"/>
    <mergeCell ref="E60:G60"/>
    <mergeCell ref="H60:I60"/>
    <mergeCell ref="J60:K60"/>
    <mergeCell ref="L60:M60"/>
    <mergeCell ref="A2:A28"/>
    <mergeCell ref="A30:A48"/>
    <mergeCell ref="K50:L50"/>
    <mergeCell ref="E53:G53"/>
    <mergeCell ref="H52:I52"/>
    <mergeCell ref="H53:I53"/>
    <mergeCell ref="E52:G52"/>
    <mergeCell ref="J52:K52"/>
    <mergeCell ref="J53:K53"/>
    <mergeCell ref="L52:M52"/>
    <mergeCell ref="L53:M53"/>
    <mergeCell ref="E54:G54"/>
    <mergeCell ref="H54:I54"/>
    <mergeCell ref="J54:K54"/>
    <mergeCell ref="L54:M54"/>
    <mergeCell ref="E55:G55"/>
    <mergeCell ref="H55:I55"/>
    <mergeCell ref="J55:K55"/>
    <mergeCell ref="L55:M55"/>
    <mergeCell ref="E58:G58"/>
    <mergeCell ref="H58:I58"/>
    <mergeCell ref="J58:K58"/>
    <mergeCell ref="L58:M58"/>
    <mergeCell ref="E56:G56"/>
    <mergeCell ref="H56:I56"/>
    <mergeCell ref="J56:K56"/>
    <mergeCell ref="L56:M56"/>
    <mergeCell ref="E57:G57"/>
    <mergeCell ref="H57:I57"/>
    <mergeCell ref="J57:K57"/>
    <mergeCell ref="L57:M57"/>
  </mergeCells>
  <pageMargins left="0.7" right="0.7" top="0.75" bottom="0.75" header="0.3" footer="0.3"/>
  <pageSetup paperSize="119" orientation="portrait" horizontalDpi="300" verticalDpi="300" r:id="rId1"/>
  <ignoredErrors>
    <ignoredError sqref="K46"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74CBE3F7DCFCC4AB55D6809BA2D301A" ma:contentTypeVersion="11" ma:contentTypeDescription="Een nieuw document maken." ma:contentTypeScope="" ma:versionID="363d850cff4ec17b3b0d815abab22ade">
  <xsd:schema xmlns:xsd="http://www.w3.org/2001/XMLSchema" xmlns:xs="http://www.w3.org/2001/XMLSchema" xmlns:p="http://schemas.microsoft.com/office/2006/metadata/properties" xmlns:ns2="afa3ce42-bbdf-4ddf-8176-6cd5b5635a02" xmlns:ns3="42c994a8-fe70-4a13-b287-918d7334d1cc" targetNamespace="http://schemas.microsoft.com/office/2006/metadata/properties" ma:root="true" ma:fieldsID="363c5507272bc58a35ef0a45baa6165e" ns2:_="" ns3:_="">
    <xsd:import namespace="afa3ce42-bbdf-4ddf-8176-6cd5b5635a02"/>
    <xsd:import namespace="42c994a8-fe70-4a13-b287-918d7334d1c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a3ce42-bbdf-4ddf-8176-6cd5b5635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c994a8-fe70-4a13-b287-918d7334d1c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4e69f4d-98be-4f2d-88f1-dee4f38e3681}" ma:internalName="TaxCatchAll" ma:showField="CatchAllData" ma:web="42c994a8-fe70-4a13-b287-918d7334d1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2c994a8-fe70-4a13-b287-918d7334d1cc" xsi:nil="true"/>
    <lcf76f155ced4ddcb4097134ff3c332f xmlns="afa3ce42-bbdf-4ddf-8176-6cd5b5635a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17BC491-C1BD-406C-9DD0-723D7B7186AB}">
  <ds:schemaRefs>
    <ds:schemaRef ds:uri="http://schemas.microsoft.com/sharepoint/v3/contenttype/forms"/>
  </ds:schemaRefs>
</ds:datastoreItem>
</file>

<file path=customXml/itemProps2.xml><?xml version="1.0" encoding="utf-8"?>
<ds:datastoreItem xmlns:ds="http://schemas.openxmlformats.org/officeDocument/2006/customXml" ds:itemID="{B98B15E8-C2CB-451A-8A26-AF681CCBB4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a3ce42-bbdf-4ddf-8176-6cd5b5635a02"/>
    <ds:schemaRef ds:uri="42c994a8-fe70-4a13-b287-918d7334d1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A64394-B707-4C58-9CBA-E9A88A0C5CCE}">
  <ds:schemaRefs>
    <ds:schemaRef ds:uri="http://schemas.openxmlformats.org/package/2006/metadata/core-properties"/>
    <ds:schemaRef ds:uri="http://schemas.microsoft.com/office/2006/metadata/properties"/>
    <ds:schemaRef ds:uri="http://schemas.microsoft.com/office/2006/documentManagement/types"/>
    <ds:schemaRef ds:uri="http://purl.org/dc/dcmitype/"/>
    <ds:schemaRef ds:uri="afa3ce42-bbdf-4ddf-8176-6cd5b5635a02"/>
    <ds:schemaRef ds:uri="http://purl.org/dc/terms/"/>
    <ds:schemaRef ds:uri="http://purl.org/dc/elements/1.1/"/>
    <ds:schemaRef ds:uri="http://schemas.microsoft.com/office/infopath/2007/PartnerControls"/>
    <ds:schemaRef ds:uri="42c994a8-fe70-4a13-b287-918d7334d1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Invulinstructies</vt:lpstr>
      <vt:lpstr>Totaal</vt:lpstr>
      <vt:lpstr>1. Signing</vt:lpstr>
      <vt:lpstr>2. Geveldoeken wissel &amp; opslag</vt:lpstr>
      <vt:lpstr>3. Bewegwijzering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Gidion Ambaum</dc:creator>
  <cp:keywords/>
  <dc:description/>
  <cp:lastModifiedBy>Robert in 't Groen</cp:lastModifiedBy>
  <cp:revision/>
  <dcterms:created xsi:type="dcterms:W3CDTF">2022-09-08T13:52:23Z</dcterms:created>
  <dcterms:modified xsi:type="dcterms:W3CDTF">2025-02-13T12:38:29Z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0x010100574CBE3F7DCFCC4AB55D6809BA2D301A</vt:lpwstr>
  </property>
  <property fmtid="{D5CDD505-2E9C-101B-9397-08002B2CF9AE}" pid="3" name="MediaServiceImageTags">
    <vt:lpwstr/>
  </property>
</Properties>
</file>